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8" yWindow="-108" windowWidth="16608" windowHeight="9432"/>
  </bookViews>
  <sheets>
    <sheet name="ANNEXURE X_BHP_TS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03" i="1"/>
  <c r="I701"/>
  <c r="I699"/>
  <c r="I690"/>
  <c r="I688"/>
  <c r="I686"/>
  <c r="I682"/>
  <c r="I668"/>
  <c r="I666"/>
  <c r="I664"/>
  <c r="I662"/>
  <c r="I660"/>
  <c r="I658"/>
  <c r="I647"/>
  <c r="I643"/>
  <c r="I641"/>
  <c r="I637"/>
  <c r="I631"/>
  <c r="I629"/>
  <c r="I627"/>
  <c r="I625"/>
  <c r="I623"/>
  <c r="I621"/>
  <c r="I619"/>
  <c r="I613"/>
  <c r="I604"/>
  <c r="I600"/>
  <c r="I596"/>
  <c r="I594"/>
  <c r="I590"/>
  <c r="I586"/>
  <c r="I582"/>
  <c r="I576"/>
  <c r="I553"/>
  <c r="I551"/>
  <c r="I549"/>
  <c r="I547"/>
  <c r="I543"/>
  <c r="I541"/>
  <c r="I539"/>
  <c r="I537"/>
  <c r="I533"/>
  <c r="I516"/>
  <c r="I504"/>
  <c r="I496"/>
  <c r="I490"/>
  <c r="I484"/>
  <c r="I469"/>
  <c r="I465"/>
  <c r="I463"/>
  <c r="I459"/>
  <c r="I449"/>
  <c r="I441"/>
  <c r="I426"/>
  <c r="I424"/>
  <c r="I422"/>
  <c r="I420"/>
  <c r="I412"/>
  <c r="I410"/>
  <c r="I408"/>
  <c r="I406"/>
  <c r="I404"/>
  <c r="I400"/>
  <c r="I379"/>
  <c r="I375"/>
  <c r="I371"/>
  <c r="I365"/>
  <c r="I359"/>
  <c r="I355"/>
  <c r="I346"/>
  <c r="I342"/>
  <c r="I340"/>
  <c r="I338"/>
  <c r="I336"/>
  <c r="I330"/>
  <c r="I328"/>
  <c r="I326"/>
  <c r="I324"/>
  <c r="I322"/>
  <c r="I320"/>
  <c r="I318"/>
  <c r="I301"/>
  <c r="I297"/>
  <c r="I295"/>
  <c r="I293"/>
  <c r="I291"/>
  <c r="I289"/>
  <c r="I283"/>
  <c r="I281"/>
  <c r="I279"/>
  <c r="I275"/>
  <c r="I269"/>
  <c r="I254"/>
  <c r="I252"/>
  <c r="I250"/>
  <c r="I248"/>
  <c r="I240"/>
  <c r="I236"/>
  <c r="I228"/>
  <c r="I226"/>
  <c r="I217"/>
  <c r="I213"/>
  <c r="I211"/>
  <c r="I209"/>
  <c r="I207"/>
  <c r="I205"/>
  <c r="I201"/>
  <c r="I189"/>
  <c r="I181"/>
  <c r="I170"/>
  <c r="I150"/>
  <c r="I148"/>
  <c r="I146"/>
  <c r="I144"/>
  <c r="I142"/>
  <c r="I140"/>
  <c r="I138"/>
  <c r="I127"/>
  <c r="I125"/>
  <c r="I123"/>
  <c r="I117"/>
  <c r="I113"/>
  <c r="I111"/>
  <c r="I109"/>
  <c r="I101"/>
  <c r="I97"/>
  <c r="I86"/>
  <c r="I84"/>
  <c r="I82"/>
  <c r="I80"/>
  <c r="I78"/>
  <c r="I72"/>
  <c r="I70"/>
  <c r="I68"/>
  <c r="I64"/>
  <c r="I54"/>
  <c r="I41"/>
  <c r="I39"/>
  <c r="I37"/>
  <c r="I35"/>
  <c r="I33"/>
  <c r="I31"/>
  <c r="I29"/>
  <c r="I27"/>
  <c r="I25"/>
  <c r="I23"/>
  <c r="I21"/>
  <c r="I19"/>
  <c r="I17"/>
  <c r="I15"/>
  <c r="I9"/>
  <c r="J9" s="1"/>
  <c r="J15" l="1"/>
  <c r="J17" s="1"/>
  <c r="J19" s="1"/>
  <c r="J21" s="1"/>
  <c r="J23" s="1"/>
  <c r="J25" s="1"/>
  <c r="J27" s="1"/>
  <c r="J29" s="1"/>
  <c r="J31" s="1"/>
  <c r="J33" s="1"/>
  <c r="J35" s="1"/>
  <c r="J37" s="1"/>
  <c r="J39" s="1"/>
  <c r="J41" s="1"/>
  <c r="J54" s="1"/>
  <c r="J64" s="1"/>
  <c r="J68" s="1"/>
  <c r="J70" s="1"/>
  <c r="J72" s="1"/>
  <c r="J78" s="1"/>
  <c r="J80" s="1"/>
  <c r="J82" s="1"/>
  <c r="J84" s="1"/>
  <c r="J86" s="1"/>
  <c r="J97" s="1"/>
  <c r="J101" s="1"/>
  <c r="J109" s="1"/>
  <c r="J111" s="1"/>
  <c r="J113" s="1"/>
  <c r="J117" s="1"/>
  <c r="J123" s="1"/>
  <c r="J125" s="1"/>
  <c r="J127" s="1"/>
  <c r="J138" s="1"/>
  <c r="J140" s="1"/>
  <c r="J142" s="1"/>
  <c r="J144" s="1"/>
  <c r="J146" s="1"/>
  <c r="J148" s="1"/>
  <c r="J150" s="1"/>
  <c r="J170" s="1"/>
  <c r="J181" s="1"/>
  <c r="J189" s="1"/>
  <c r="J201" s="1"/>
  <c r="J205" s="1"/>
  <c r="J207" s="1"/>
  <c r="J209" s="1"/>
  <c r="J211" s="1"/>
  <c r="J213" s="1"/>
  <c r="J217" s="1"/>
  <c r="J226" s="1"/>
  <c r="J228" s="1"/>
  <c r="J236" s="1"/>
  <c r="J240" s="1"/>
  <c r="J248" s="1"/>
  <c r="J250" s="1"/>
  <c r="J252" s="1"/>
  <c r="J254" s="1"/>
  <c r="J269" s="1"/>
  <c r="J275" s="1"/>
  <c r="J279" s="1"/>
  <c r="J281" s="1"/>
  <c r="J283" s="1"/>
  <c r="J289" s="1"/>
  <c r="J291" s="1"/>
  <c r="J293" s="1"/>
  <c r="J295" s="1"/>
  <c r="J297" s="1"/>
  <c r="J301" s="1"/>
  <c r="J318" s="1"/>
  <c r="J320" s="1"/>
  <c r="J322" s="1"/>
  <c r="J324" s="1"/>
  <c r="J326" s="1"/>
  <c r="J328" s="1"/>
  <c r="J330" s="1"/>
  <c r="J336" s="1"/>
  <c r="J338" s="1"/>
  <c r="J340" s="1"/>
  <c r="J342" s="1"/>
  <c r="J346" s="1"/>
  <c r="J355" s="1"/>
  <c r="J359" s="1"/>
  <c r="J365" s="1"/>
  <c r="J371" s="1"/>
  <c r="J375" s="1"/>
  <c r="J379" s="1"/>
  <c r="J400" s="1"/>
  <c r="J404" s="1"/>
  <c r="J406" s="1"/>
  <c r="J408" s="1"/>
  <c r="J410" s="1"/>
  <c r="J412" s="1"/>
  <c r="J420" s="1"/>
  <c r="J422" s="1"/>
  <c r="J424" s="1"/>
  <c r="J426" s="1"/>
  <c r="J441" s="1"/>
  <c r="J449" s="1"/>
  <c r="J459" s="1"/>
  <c r="J463" s="1"/>
  <c r="J465" s="1"/>
  <c r="J469" s="1"/>
  <c r="J484" s="1"/>
  <c r="J490" s="1"/>
  <c r="J496" s="1"/>
  <c r="J504" s="1"/>
  <c r="J516" s="1"/>
  <c r="J533" s="1"/>
  <c r="J537" s="1"/>
  <c r="J539" s="1"/>
  <c r="J541" s="1"/>
  <c r="J543" s="1"/>
  <c r="J547" s="1"/>
  <c r="J549" s="1"/>
  <c r="J551" s="1"/>
  <c r="J553" s="1"/>
  <c r="J576" s="1"/>
  <c r="J582" s="1"/>
  <c r="J586" s="1"/>
  <c r="J590" s="1"/>
  <c r="J594" s="1"/>
  <c r="J596" s="1"/>
  <c r="J600" s="1"/>
  <c r="J604" s="1"/>
  <c r="J613" s="1"/>
  <c r="J619" s="1"/>
  <c r="J621" s="1"/>
  <c r="J623" s="1"/>
  <c r="J625" s="1"/>
  <c r="J627" s="1"/>
  <c r="J629" s="1"/>
  <c r="J631" s="1"/>
  <c r="J637" s="1"/>
  <c r="J641" s="1"/>
  <c r="J643" s="1"/>
  <c r="J647" s="1"/>
  <c r="J658" s="1"/>
  <c r="J660" s="1"/>
  <c r="J662" s="1"/>
  <c r="J664" s="1"/>
  <c r="J666" s="1"/>
  <c r="J668" s="1"/>
  <c r="J682" s="1"/>
  <c r="J686" s="1"/>
  <c r="J688" s="1"/>
  <c r="J690" s="1"/>
  <c r="J699" s="1"/>
  <c r="J701" s="1"/>
  <c r="J703" s="1"/>
</calcChain>
</file>

<file path=xl/comments1.xml><?xml version="1.0" encoding="utf-8"?>
<comments xmlns="http://schemas.openxmlformats.org/spreadsheetml/2006/main">
  <authors>
    <author>admin</author>
  </authors>
  <commentList>
    <comment ref="D41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+6 due wt. span</t>
        </r>
      </text>
    </comment>
    <comment ref="D289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+6 DUE TO WT SPAN</t>
        </r>
      </text>
    </comment>
    <comment ref="G371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ACTUAL ANGLE 14°48'34"LT</t>
        </r>
      </text>
    </comment>
    <comment ref="G504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ACTUAL ANGLE 29°46'02"RT</t>
        </r>
      </text>
    </comment>
    <comment ref="D537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+3 DUE TO WT SPAN</t>
        </r>
      </text>
    </comment>
    <comment ref="G623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actual angle 14°52'5"LT</t>
        </r>
      </text>
    </comment>
  </commentList>
</comments>
</file>

<file path=xl/sharedStrings.xml><?xml version="1.0" encoding="utf-8"?>
<sst xmlns="http://schemas.openxmlformats.org/spreadsheetml/2006/main" count="2465" uniqueCount="1259">
  <si>
    <t>SL            NO</t>
  </si>
  <si>
    <t>AP           NO</t>
  </si>
  <si>
    <t>TOWER        NO</t>
  </si>
  <si>
    <t>TYPE           OF                 TOWER</t>
  </si>
  <si>
    <t>EXTENTION</t>
  </si>
  <si>
    <t>REMARKS</t>
  </si>
  <si>
    <t>ANGLE      OF             DEVIATION</t>
  </si>
  <si>
    <t>SPAN            IN ( M )</t>
  </si>
  <si>
    <t>SEC. LENG.</t>
  </si>
  <si>
    <t>CUMLTV LENGTH</t>
  </si>
  <si>
    <t>R.L</t>
  </si>
  <si>
    <t>C.P.D.</t>
  </si>
  <si>
    <t>LEVEL       DIFF.</t>
  </si>
  <si>
    <t>Sum of Adj. Span</t>
  </si>
  <si>
    <t>WEIGHT SPAN IN ( HOT)</t>
  </si>
  <si>
    <t>WEIGHT SPAN IN ( COLD)</t>
  </si>
  <si>
    <t>TYPE OF FDN</t>
  </si>
  <si>
    <t>MAJOR  CROSSING        DETAIL</t>
  </si>
  <si>
    <t>VILLAGE NAME</t>
  </si>
  <si>
    <t>GPS READING (WGS 84)</t>
  </si>
  <si>
    <t>LEFT</t>
  </si>
  <si>
    <t>RIGHT</t>
  </si>
  <si>
    <t>TOTAL</t>
  </si>
  <si>
    <t>EASTING</t>
  </si>
  <si>
    <t>NORTHING</t>
  </si>
  <si>
    <t>BAY</t>
  </si>
  <si>
    <t>Gantry</t>
  </si>
  <si>
    <t>0</t>
  </si>
  <si>
    <t>VILL-PABHOI</t>
  </si>
  <si>
    <t>93°9'16.1"</t>
  </si>
  <si>
    <t>26°48'25.7"</t>
  </si>
  <si>
    <t>S/S Boundary</t>
  </si>
  <si>
    <t>1/0</t>
  </si>
  <si>
    <t>DD+3</t>
  </si>
  <si>
    <t>3</t>
  </si>
  <si>
    <t>06°24'59"RT</t>
  </si>
  <si>
    <t>93°9'18"</t>
  </si>
  <si>
    <t>26°48'25.8"</t>
  </si>
  <si>
    <t>11Kv</t>
  </si>
  <si>
    <t>1/1</t>
  </si>
  <si>
    <t>DA+6</t>
  </si>
  <si>
    <t>6</t>
  </si>
  <si>
    <t>93°9'30.7"</t>
  </si>
  <si>
    <t>26°48'25.4"</t>
  </si>
  <si>
    <t>Foot Track, Canal, Tea Garden</t>
  </si>
  <si>
    <t>1/2</t>
  </si>
  <si>
    <t>DA+0</t>
  </si>
  <si>
    <t>93°9'43.4"</t>
  </si>
  <si>
    <t>26°48'25"</t>
  </si>
  <si>
    <t>Tea Garden, Drain, LT Line, Metal Road, Vill Road</t>
  </si>
  <si>
    <t>2/0</t>
  </si>
  <si>
    <t>DB+3</t>
  </si>
  <si>
    <t>02°18'46"RT</t>
  </si>
  <si>
    <t>VILL-GEREKI</t>
  </si>
  <si>
    <t>93°9'54.5"</t>
  </si>
  <si>
    <t>26°48'24.7"</t>
  </si>
  <si>
    <t>Drain</t>
  </si>
  <si>
    <t>3/0</t>
  </si>
  <si>
    <t>DC+0</t>
  </si>
  <si>
    <t>24°02'02"LT</t>
  </si>
  <si>
    <t>93°10'3.8"</t>
  </si>
  <si>
    <t>26°48'24.1"</t>
  </si>
  <si>
    <t>4/0</t>
  </si>
  <si>
    <t>DD+0</t>
  </si>
  <si>
    <t>17°22'30"LT</t>
  </si>
  <si>
    <t>93°10'11.5"</t>
  </si>
  <si>
    <t>26°48'26.6"</t>
  </si>
  <si>
    <t>4/1</t>
  </si>
  <si>
    <t>93°10'14.4"</t>
  </si>
  <si>
    <t>26°48'28.5"</t>
  </si>
  <si>
    <t>400KV D/C Biswanath Chariali  - Balipara T/L.</t>
  </si>
  <si>
    <t>4/2</t>
  </si>
  <si>
    <t>93°10'16.1"</t>
  </si>
  <si>
    <t>26°48'29.7"</t>
  </si>
  <si>
    <t>Tea Garden</t>
  </si>
  <si>
    <t>5/0</t>
  </si>
  <si>
    <t>35°30'50"LT</t>
  </si>
  <si>
    <t>93°10'18.3"</t>
  </si>
  <si>
    <t>26°48'31.1"</t>
  </si>
  <si>
    <t>6/0</t>
  </si>
  <si>
    <t>20°19'33"RT</t>
  </si>
  <si>
    <t>93°10'20.6"</t>
  </si>
  <si>
    <t>26°48'37.7"</t>
  </si>
  <si>
    <t>7/0</t>
  </si>
  <si>
    <t>23°38'28"RT</t>
  </si>
  <si>
    <t>93°10'22.5"</t>
  </si>
  <si>
    <t>26°48'40"</t>
  </si>
  <si>
    <t>7/1</t>
  </si>
  <si>
    <t>93°10'25.4"</t>
  </si>
  <si>
    <t>26°48'41.4"</t>
  </si>
  <si>
    <t>400KV D/C RNG - Biswanath Chariali  T/L.</t>
  </si>
  <si>
    <t>7/2</t>
  </si>
  <si>
    <t>93°10'27.4"</t>
  </si>
  <si>
    <t>26°48'42.3"</t>
  </si>
  <si>
    <t>8/0</t>
  </si>
  <si>
    <t>07°56'41"RT</t>
  </si>
  <si>
    <t>93°10'29.7"</t>
  </si>
  <si>
    <t>26°48'43.5"</t>
  </si>
  <si>
    <t>3 Nos 11Kv, 2 NosFP</t>
  </si>
  <si>
    <t>9/0</t>
  </si>
  <si>
    <t>DD+12</t>
  </si>
  <si>
    <t>16°15'12"LT</t>
  </si>
  <si>
    <t>VILL-BAPUJAR</t>
  </si>
  <si>
    <t>93°10'40.5"</t>
  </si>
  <si>
    <t>26°48'47.2"</t>
  </si>
  <si>
    <t xml:space="preserve">132KV D/CBiswanath Chariali  - Biswanath Chariali  T/L. , LT Line, Foot Track, Tea Garden </t>
  </si>
  <si>
    <t>10/0</t>
  </si>
  <si>
    <t>DD+18</t>
  </si>
  <si>
    <t>18</t>
  </si>
  <si>
    <t>27°31'49"RT</t>
  </si>
  <si>
    <t>93°10'45"</t>
  </si>
  <si>
    <t>26°48'50.1"</t>
  </si>
  <si>
    <t>Tea Garden, Nala, Pond</t>
  </si>
  <si>
    <t>11/0</t>
  </si>
  <si>
    <t>DD+6</t>
  </si>
  <si>
    <t>34°01'54"RT</t>
  </si>
  <si>
    <t>93°10'57.3"</t>
  </si>
  <si>
    <t>26°48'52"</t>
  </si>
  <si>
    <t>FP</t>
  </si>
  <si>
    <t>11/1</t>
  </si>
  <si>
    <t>DA+3</t>
  </si>
  <si>
    <t>93°11'8.2"</t>
  </si>
  <si>
    <t>26°48'47.5"</t>
  </si>
  <si>
    <t>Metal Road, 11Kv</t>
  </si>
  <si>
    <t>11/2</t>
  </si>
  <si>
    <t>93°11'19.1"</t>
  </si>
  <si>
    <t>26°48'43"</t>
  </si>
  <si>
    <t>Foot Track</t>
  </si>
  <si>
    <t>12/0</t>
  </si>
  <si>
    <t>18°46'20"LT</t>
  </si>
  <si>
    <t>VILL-KALA PANI</t>
  </si>
  <si>
    <t>93°11'30.7"</t>
  </si>
  <si>
    <t>26°48'38.3"</t>
  </si>
  <si>
    <t>12/1</t>
  </si>
  <si>
    <t>93°11'42.4"</t>
  </si>
  <si>
    <t>26°48'37.2"</t>
  </si>
  <si>
    <r>
      <t>Vill Road,</t>
    </r>
    <r>
      <rPr>
        <b/>
        <sz val="9"/>
        <rFont val="Arial"/>
        <family val="2"/>
      </rPr>
      <t xml:space="preserve"> Burigang River, Nala</t>
    </r>
  </si>
  <si>
    <t>12/2</t>
  </si>
  <si>
    <t>93°11'53.9"</t>
  </si>
  <si>
    <t>26°48'36.1"</t>
  </si>
  <si>
    <t>Nala</t>
  </si>
  <si>
    <t>12/3</t>
  </si>
  <si>
    <t>93°12'5.4"</t>
  </si>
  <si>
    <t>26°48'35.1"</t>
  </si>
  <si>
    <t>Abondoned Shed</t>
  </si>
  <si>
    <t>12/4</t>
  </si>
  <si>
    <t>93°12'16.8"</t>
  </si>
  <si>
    <t>26°48'34"</t>
  </si>
  <si>
    <t>Vill Road</t>
  </si>
  <si>
    <t>13/0</t>
  </si>
  <si>
    <t>28°18'27"LT</t>
  </si>
  <si>
    <t>VILL-3NO PULISOMANI</t>
  </si>
  <si>
    <t>93°12'25.9"</t>
  </si>
  <si>
    <t>26°48'33.2"</t>
  </si>
  <si>
    <t>13/1</t>
  </si>
  <si>
    <t>93°12'37.5"</t>
  </si>
  <si>
    <t>26°48'37.5"</t>
  </si>
  <si>
    <t>14/0</t>
  </si>
  <si>
    <t>DB+0</t>
  </si>
  <si>
    <t>03°19'03"RT</t>
  </si>
  <si>
    <t>93°12'49.1"</t>
  </si>
  <si>
    <t>26°48'41.8"</t>
  </si>
  <si>
    <t>Vill Road, Hut, FP, U/C Pole</t>
  </si>
  <si>
    <t>15/0</t>
  </si>
  <si>
    <t>DC+3</t>
  </si>
  <si>
    <t>18°54'37"LT</t>
  </si>
  <si>
    <t>93°13'1"</t>
  </si>
  <si>
    <t>26°48'45.5"</t>
  </si>
  <si>
    <t>Hut, Tea Garden, FP, Canal, Foot Track</t>
  </si>
  <si>
    <t>16/0</t>
  </si>
  <si>
    <t>21°38'39"LT</t>
  </si>
  <si>
    <t>VILL-1 NO PULISOMANI</t>
  </si>
  <si>
    <t>93°13'11.1"</t>
  </si>
  <si>
    <t>26°48'52.6"</t>
  </si>
  <si>
    <t>16/1</t>
  </si>
  <si>
    <t>93°13'16.8"</t>
  </si>
  <si>
    <t>26°49'1.3"</t>
  </si>
  <si>
    <t>16/2</t>
  </si>
  <si>
    <t>93°13'22.5"</t>
  </si>
  <si>
    <t>26°49'10"</t>
  </si>
  <si>
    <t>17/0</t>
  </si>
  <si>
    <t>5°55'48"LT</t>
  </si>
  <si>
    <t>93°13'28.4"</t>
  </si>
  <si>
    <t>26°49'19.1"</t>
  </si>
  <si>
    <t>2 Nos Vill Road, Tea Garden</t>
  </si>
  <si>
    <t>17/1</t>
  </si>
  <si>
    <t xml:space="preserve">Used DB tower instead of DA due to Single Span limit crossed </t>
  </si>
  <si>
    <t>93°13'33.4"</t>
  </si>
  <si>
    <t>26°49'29"</t>
  </si>
  <si>
    <t>17/2</t>
  </si>
  <si>
    <t>93°13'39.4"</t>
  </si>
  <si>
    <t>26°49'40.9"</t>
  </si>
  <si>
    <r>
      <t>132 Kv D/c Biswanath Chariali - Gohpur T/L., SH-45</t>
    </r>
    <r>
      <rPr>
        <sz val="9"/>
        <rFont val="Arial"/>
        <family val="2"/>
      </rPr>
      <t>, 33Kv</t>
    </r>
  </si>
  <si>
    <t>17/3</t>
  </si>
  <si>
    <t>93°13'42.4"</t>
  </si>
  <si>
    <t>26°49'46.8"</t>
  </si>
  <si>
    <t>18/0</t>
  </si>
  <si>
    <t>32°4'42"RT</t>
  </si>
  <si>
    <t>VILL-GINGIA</t>
  </si>
  <si>
    <t>93°13'45.6"</t>
  </si>
  <si>
    <t>26°49'53.2"</t>
  </si>
  <si>
    <t xml:space="preserve"> Tea Garden</t>
  </si>
  <si>
    <t>18/1</t>
  </si>
  <si>
    <t>93°13'56.2"</t>
  </si>
  <si>
    <t>26°49'59.5"</t>
  </si>
  <si>
    <t>Tea Garden, Foot Track, Nala</t>
  </si>
  <si>
    <t>19/0</t>
  </si>
  <si>
    <t>DB+6</t>
  </si>
  <si>
    <t>13°22'20"RT</t>
  </si>
  <si>
    <t>VILL-UTTAR GINGIA</t>
  </si>
  <si>
    <t>93°14'6.7"</t>
  </si>
  <si>
    <t>26°50'5.8"</t>
  </si>
  <si>
    <t>Tea Garden, Metal Road, 11Kv</t>
  </si>
  <si>
    <t>19/1</t>
  </si>
  <si>
    <t>93°14'18.4"</t>
  </si>
  <si>
    <t>26°50'9.6"</t>
  </si>
  <si>
    <t>LT Line, House</t>
  </si>
  <si>
    <t>20/0</t>
  </si>
  <si>
    <t>9°9'33"RT</t>
  </si>
  <si>
    <t>93°14'30.3"</t>
  </si>
  <si>
    <t>26°50'13.5"</t>
  </si>
  <si>
    <t>20/1</t>
  </si>
  <si>
    <t>93°14'42.6"</t>
  </si>
  <si>
    <t>26°50'15.6"</t>
  </si>
  <si>
    <t>Pond</t>
  </si>
  <si>
    <t>20/2</t>
  </si>
  <si>
    <t>93°14'55"</t>
  </si>
  <si>
    <t>26°50'17.8"</t>
  </si>
  <si>
    <t>Tea Garden, Pond, Nala</t>
  </si>
  <si>
    <t>20/3</t>
  </si>
  <si>
    <t>93°15'7.2"</t>
  </si>
  <si>
    <t>26°50'19.9"</t>
  </si>
  <si>
    <t>Tea Garden , Shed, Hut</t>
  </si>
  <si>
    <t>21/0</t>
  </si>
  <si>
    <t>18°20'08"RT</t>
  </si>
  <si>
    <t>VILL-SOLMARI</t>
  </si>
  <si>
    <t>93°15'19.5"</t>
  </si>
  <si>
    <t>26°50'22.1"</t>
  </si>
  <si>
    <t>Tea Garden, 11Kv, Metal Road</t>
  </si>
  <si>
    <t>22/0</t>
  </si>
  <si>
    <t>13°41'13"LT</t>
  </si>
  <si>
    <t>93°15'30.5"</t>
  </si>
  <si>
    <t>26°50'20.8"</t>
  </si>
  <si>
    <t>11 Kv</t>
  </si>
  <si>
    <t>23/0</t>
  </si>
  <si>
    <t>05°13'26"LT</t>
  </si>
  <si>
    <t>93°15'44.1"</t>
  </si>
  <si>
    <t>26°50'22.2"</t>
  </si>
  <si>
    <t>Shed, Hut, Vill Road, LT Line, Tea Garden</t>
  </si>
  <si>
    <t>23/1</t>
  </si>
  <si>
    <t>93°15'55.8"</t>
  </si>
  <si>
    <t>26°50'24.3"</t>
  </si>
  <si>
    <t>Tea Garden , Vill Road</t>
  </si>
  <si>
    <t>24/0</t>
  </si>
  <si>
    <t>35°32'31"LT</t>
  </si>
  <si>
    <t>93°16'5.2"</t>
  </si>
  <si>
    <t>26°50'26"</t>
  </si>
  <si>
    <t>24/1</t>
  </si>
  <si>
    <t>93°16'11.9"</t>
  </si>
  <si>
    <t>26°50'32.5"</t>
  </si>
  <si>
    <t>Tea Garden, Nala</t>
  </si>
  <si>
    <t>24/2</t>
  </si>
  <si>
    <t>93°16'18.7"</t>
  </si>
  <si>
    <t>26°50'39.1"</t>
  </si>
  <si>
    <t>Tea Garden, Foot Track</t>
  </si>
  <si>
    <t>24/3</t>
  </si>
  <si>
    <t>93°16'25.9"</t>
  </si>
  <si>
    <t>26°50'46"</t>
  </si>
  <si>
    <t>25/0</t>
  </si>
  <si>
    <t>21°28'22"RT</t>
  </si>
  <si>
    <t>93°16'34.5"</t>
  </si>
  <si>
    <t>26°50'54.4"</t>
  </si>
  <si>
    <r>
      <t xml:space="preserve">Barigang River, </t>
    </r>
    <r>
      <rPr>
        <sz val="9"/>
        <rFont val="Arial"/>
        <family val="2"/>
      </rPr>
      <t>Tea Garden</t>
    </r>
  </si>
  <si>
    <t>26/0</t>
  </si>
  <si>
    <t>DD+9</t>
  </si>
  <si>
    <t>9</t>
  </si>
  <si>
    <t>38°50'25"LT</t>
  </si>
  <si>
    <t>VILL-BARGANG</t>
  </si>
  <si>
    <t>93°16'51.8"</t>
  </si>
  <si>
    <t>26°51'1.8"</t>
  </si>
  <si>
    <t>Tea Garden , Foot Track</t>
  </si>
  <si>
    <t>26/1</t>
  </si>
  <si>
    <t>93°16'57.1"</t>
  </si>
  <si>
    <t>26°51'11.9"</t>
  </si>
  <si>
    <t>Tea Garden, Nala, Foot Track. Vill Road, 11Kv</t>
  </si>
  <si>
    <t>27/0</t>
  </si>
  <si>
    <t>14°38'11"LT</t>
  </si>
  <si>
    <t>93°17'2.6"</t>
  </si>
  <si>
    <t>26°51'22.1"</t>
  </si>
  <si>
    <t>2 Nos Tea Garden, Rubber Garden, Pond</t>
  </si>
  <si>
    <t>28/0</t>
  </si>
  <si>
    <t>37°08'41"RT</t>
  </si>
  <si>
    <t>93°17'5"</t>
  </si>
  <si>
    <t>26°51'33"</t>
  </si>
  <si>
    <t>Rubber Garden, Tea Garden</t>
  </si>
  <si>
    <t>29/0</t>
  </si>
  <si>
    <t>21°49'58"RT</t>
  </si>
  <si>
    <t>93°17'9.1"</t>
  </si>
  <si>
    <t>26°51'36.4"</t>
  </si>
  <si>
    <t>29/1</t>
  </si>
  <si>
    <t>93°17'11.8"</t>
  </si>
  <si>
    <t>26°51'37.2"</t>
  </si>
  <si>
    <t>400 Kv D/C Ranganadi - Balipara T/L.</t>
  </si>
  <si>
    <t>29/2</t>
  </si>
  <si>
    <t>93°17'13.8"</t>
  </si>
  <si>
    <t>26°51'37.9"</t>
  </si>
  <si>
    <t>Hut</t>
  </si>
  <si>
    <t>30/0</t>
  </si>
  <si>
    <t>16°33'22"RT</t>
  </si>
  <si>
    <t>93°17'16.3"</t>
  </si>
  <si>
    <t>26°51'38.7"</t>
  </si>
  <si>
    <r>
      <rPr>
        <b/>
        <sz val="9"/>
        <rFont val="Arial"/>
        <family val="2"/>
      </rPr>
      <t>Sukhan Kuti River,</t>
    </r>
    <r>
      <rPr>
        <sz val="9"/>
        <rFont val="Arial"/>
        <family val="2"/>
      </rPr>
      <t xml:space="preserve"> Tea Garden</t>
    </r>
  </si>
  <si>
    <t>31/0</t>
  </si>
  <si>
    <t>07°26'03"RT</t>
  </si>
  <si>
    <t>93°17'23.6"</t>
  </si>
  <si>
    <t>26°51'39.1"</t>
  </si>
  <si>
    <t>Drain, 2 NosFoot Track, Tea Garden, 2Nos Nala</t>
  </si>
  <si>
    <t>31/1</t>
  </si>
  <si>
    <t>93°17'35.1"</t>
  </si>
  <si>
    <t>26°51'38.4"</t>
  </si>
  <si>
    <t xml:space="preserve">2 Nos Drain, 2 Nos Foot Track, Tea Garden </t>
  </si>
  <si>
    <t>31/2</t>
  </si>
  <si>
    <t>93°17'46"</t>
  </si>
  <si>
    <t>26°51'37.8"</t>
  </si>
  <si>
    <t>Foot Track, Tea Garden, 3 Nos Nala</t>
  </si>
  <si>
    <t>31/3</t>
  </si>
  <si>
    <t>93°17'56.8"</t>
  </si>
  <si>
    <t>26°51'37.1"</t>
  </si>
  <si>
    <t>FP, Nala, Foot Track, Tea Garden, Drain</t>
  </si>
  <si>
    <t>31/4</t>
  </si>
  <si>
    <t>93°18'8.4"</t>
  </si>
  <si>
    <t>Tea Garden, Foot Track, Metal Road, 11Kv</t>
  </si>
  <si>
    <t>31/5</t>
  </si>
  <si>
    <t>93°18'18.4"</t>
  </si>
  <si>
    <t>26°51'35.8"</t>
  </si>
  <si>
    <t>2 Nos Nala, Tea Garden, Foot Track</t>
  </si>
  <si>
    <t>31/6</t>
  </si>
  <si>
    <t>93°18'29.2"</t>
  </si>
  <si>
    <t>26°51'35.1"</t>
  </si>
  <si>
    <t>Tea Garden, 3Nos Nala, 11Kv, Foot Track</t>
  </si>
  <si>
    <t>31/7</t>
  </si>
  <si>
    <t>93°18'40.8"</t>
  </si>
  <si>
    <t>26°51'34.4"</t>
  </si>
  <si>
    <t>Tea Garden, Nala, Foot Track</t>
  </si>
  <si>
    <t>31/8</t>
  </si>
  <si>
    <t>93°18'52.3"</t>
  </si>
  <si>
    <t>26°51'33.7"</t>
  </si>
  <si>
    <t>Nala, Foot Track, Tea Garden</t>
  </si>
  <si>
    <t>31/9</t>
  </si>
  <si>
    <t>93°19'3.4"</t>
  </si>
  <si>
    <t>Tea Garden, 2Nos Nala, Foot Track</t>
  </si>
  <si>
    <t>32/0</t>
  </si>
  <si>
    <t>11°01'09"LT</t>
  </si>
  <si>
    <t>VILL-SEHERLIA KUHIAR BARI</t>
  </si>
  <si>
    <t>93°19'14.6"</t>
  </si>
  <si>
    <t>26°51'32.3"</t>
  </si>
  <si>
    <r>
      <t xml:space="preserve">Tea Garden, Nala, Pond, </t>
    </r>
    <r>
      <rPr>
        <b/>
        <sz val="9"/>
        <rFont val="Arial"/>
        <family val="2"/>
      </rPr>
      <t>Korang River</t>
    </r>
    <r>
      <rPr>
        <sz val="9"/>
        <rFont val="Arial"/>
        <family val="2"/>
      </rPr>
      <t>, Vill Road, LT Line</t>
    </r>
  </si>
  <si>
    <t>32/1</t>
  </si>
  <si>
    <t>93°19'27.2"</t>
  </si>
  <si>
    <t>26°51'33.8"</t>
  </si>
  <si>
    <t>3 Nos Tea Garden, Hut, Shed, U/C House, 11Kv, Un-Metal Road</t>
  </si>
  <si>
    <t>33/0</t>
  </si>
  <si>
    <t>50°22'08"LT</t>
  </si>
  <si>
    <t>VILL-HATIMARA</t>
  </si>
  <si>
    <t>93°19'39.8"</t>
  </si>
  <si>
    <t>26°51'35.2"</t>
  </si>
  <si>
    <t>2 Nos Tea Garden</t>
  </si>
  <si>
    <t>33/1</t>
  </si>
  <si>
    <t>93°19'46.5"</t>
  </si>
  <si>
    <t>26°51'44.6"</t>
  </si>
  <si>
    <t>2 Nos Nala, Tea Garden</t>
  </si>
  <si>
    <t>33/2</t>
  </si>
  <si>
    <t>93°19'52.9"</t>
  </si>
  <si>
    <t>26°51'53.5"</t>
  </si>
  <si>
    <t>33/3</t>
  </si>
  <si>
    <t>93°19'59"</t>
  </si>
  <si>
    <t>26°52'2.2"</t>
  </si>
  <si>
    <t>34/0</t>
  </si>
  <si>
    <t>54°55'37"RT</t>
  </si>
  <si>
    <t>93°20'5.1"</t>
  </si>
  <si>
    <t>26°52'10.7"</t>
  </si>
  <si>
    <t>2 Nos Tea Garden, Foot Track, Hut, Nala</t>
  </si>
  <si>
    <t>34/1</t>
  </si>
  <si>
    <t>93°20'17"</t>
  </si>
  <si>
    <t>26°52'11.2"</t>
  </si>
  <si>
    <t>Tea Garden, Vill Road, 11Kv</t>
  </si>
  <si>
    <t>34/2</t>
  </si>
  <si>
    <t>93°20'29.2"</t>
  </si>
  <si>
    <t>26°52'11.7"</t>
  </si>
  <si>
    <t>34/3</t>
  </si>
  <si>
    <t>93°20'41.9"</t>
  </si>
  <si>
    <t>26°52'12.2"</t>
  </si>
  <si>
    <t>34/4</t>
  </si>
  <si>
    <t>93°20'54.5"</t>
  </si>
  <si>
    <t>26°52'12.7"</t>
  </si>
  <si>
    <t>Foot Track, Tea Garden</t>
  </si>
  <si>
    <t>34/5</t>
  </si>
  <si>
    <t>93°21'7.2"</t>
  </si>
  <si>
    <t>26°52'13.2"</t>
  </si>
  <si>
    <t>Tea Garden, 2Nos Hut, Vill Road, Pond</t>
  </si>
  <si>
    <t>35/0</t>
  </si>
  <si>
    <t>43°33'44"LT</t>
  </si>
  <si>
    <t>VILL-SIALMARI</t>
  </si>
  <si>
    <t>93°21'18.6"</t>
  </si>
  <si>
    <t>26°52'13.7"</t>
  </si>
  <si>
    <t>35/1</t>
  </si>
  <si>
    <t>93°21'27.1"</t>
  </si>
  <si>
    <t>26°52'21.6"</t>
  </si>
  <si>
    <t>36/0</t>
  </si>
  <si>
    <t>00°42'57"LT</t>
  </si>
  <si>
    <t>VILL-KULAGURI JARANI</t>
  </si>
  <si>
    <t>93°21'35.1"</t>
  </si>
  <si>
    <t>26°52'29.1"</t>
  </si>
  <si>
    <t>37/0</t>
  </si>
  <si>
    <t>42°46'11"RT</t>
  </si>
  <si>
    <t>93°21'41.2"</t>
  </si>
  <si>
    <t>26°52'34.9"</t>
  </si>
  <si>
    <t>11Kv, LT Line, Nala, Foot Track</t>
  </si>
  <si>
    <t>38/0</t>
  </si>
  <si>
    <t>52°31'35"LT</t>
  </si>
  <si>
    <t>93°21'48.4"</t>
  </si>
  <si>
    <t>26°52'35.3"</t>
  </si>
  <si>
    <t>39/0</t>
  </si>
  <si>
    <t>45°27'56"RT</t>
  </si>
  <si>
    <t>VILL-BIHMARI JARANI</t>
  </si>
  <si>
    <t>93°21'55"</t>
  </si>
  <si>
    <t>26°52'44.3"</t>
  </si>
  <si>
    <t>Tea Garden, FP, Nala, Pond</t>
  </si>
  <si>
    <t>40/0</t>
  </si>
  <si>
    <t>12°03'06"RT</t>
  </si>
  <si>
    <t>93°22'7.4"</t>
  </si>
  <si>
    <t>26°52'46.5"</t>
  </si>
  <si>
    <t>Foot Path, LT Line</t>
  </si>
  <si>
    <t>40/1</t>
  </si>
  <si>
    <t>93°22'15.7"</t>
  </si>
  <si>
    <t>26°52'46.3"</t>
  </si>
  <si>
    <t>Metal Road, LT Line, Tea Garden</t>
  </si>
  <si>
    <t>41/0</t>
  </si>
  <si>
    <t>57°25'33"LT</t>
  </si>
  <si>
    <t>93°22'23.5"</t>
  </si>
  <si>
    <t>26°52'46.2"</t>
  </si>
  <si>
    <t>SPAN            IN (M)</t>
  </si>
  <si>
    <t>WEIGHT SPAN IN (HOT)</t>
  </si>
  <si>
    <t>WEIGHT SPAN IN (COLD)</t>
  </si>
  <si>
    <t>BIHMARI JARANI</t>
  </si>
  <si>
    <t>3 Nos Tea Garden, Drain</t>
  </si>
  <si>
    <t>42/0</t>
  </si>
  <si>
    <t>24°53'36"LT</t>
  </si>
  <si>
    <t>93°22'30"</t>
  </si>
  <si>
    <t>26°52'55"</t>
  </si>
  <si>
    <t>Tea Garden, Pond, Vill Road, LT Line, 11Kv</t>
  </si>
  <si>
    <t>43/0</t>
  </si>
  <si>
    <t>21°48'44"RT</t>
  </si>
  <si>
    <t>93°22'31.2"</t>
  </si>
  <si>
    <t>26°53'2.3"</t>
  </si>
  <si>
    <t>Drain, 11Kv</t>
  </si>
  <si>
    <t>43/1</t>
  </si>
  <si>
    <t>93°22'35.8"</t>
  </si>
  <si>
    <t>26°53'9.3"</t>
  </si>
  <si>
    <t>43/2</t>
  </si>
  <si>
    <t>93°22'42.2"</t>
  </si>
  <si>
    <t>26°53'18.9"</t>
  </si>
  <si>
    <t>3 Nos 11Kv, Canal</t>
  </si>
  <si>
    <t>43/3</t>
  </si>
  <si>
    <t>93°22'47.9"</t>
  </si>
  <si>
    <t>26°53'27.8"</t>
  </si>
  <si>
    <t>11Kv, Vill Road, Tea Garden</t>
  </si>
  <si>
    <t>44/0</t>
  </si>
  <si>
    <t>54°51'53"RT</t>
  </si>
  <si>
    <t>93°22'52.2"</t>
  </si>
  <si>
    <t>26°53'34.3"</t>
  </si>
  <si>
    <t>Nala, Tea Garden</t>
  </si>
  <si>
    <t>44/1</t>
  </si>
  <si>
    <t>93°23'4.6"</t>
  </si>
  <si>
    <t>26°53'35.2"</t>
  </si>
  <si>
    <t>45/0</t>
  </si>
  <si>
    <t>01°25'03"LT</t>
  </si>
  <si>
    <t>93°23'16.9"</t>
  </si>
  <si>
    <t>26°53'36.1"</t>
  </si>
  <si>
    <t>FP, LT Line, Metal Road</t>
  </si>
  <si>
    <t>45/1</t>
  </si>
  <si>
    <t>93°23'29.5"</t>
  </si>
  <si>
    <t>26°53'37.3"</t>
  </si>
  <si>
    <t>45/2</t>
  </si>
  <si>
    <t>93°23'42.1"</t>
  </si>
  <si>
    <t>26°53'38.5"</t>
  </si>
  <si>
    <t>45/3</t>
  </si>
  <si>
    <t>93°23'54.4"</t>
  </si>
  <si>
    <t>26°53'39.7"</t>
  </si>
  <si>
    <t>11Kv, Foot Track, 2 Nos Tea Garden</t>
  </si>
  <si>
    <t>46/0</t>
  </si>
  <si>
    <t>07°28'8"RT</t>
  </si>
  <si>
    <t>MADHUPUR</t>
  </si>
  <si>
    <t>93°24'7"</t>
  </si>
  <si>
    <t>26°53'40.9"</t>
  </si>
  <si>
    <t>Tea Garden, Foot Track, Low Land</t>
  </si>
  <si>
    <t>46/1</t>
  </si>
  <si>
    <t>93°24'25.1"</t>
  </si>
  <si>
    <t>26°53'40.5"</t>
  </si>
  <si>
    <t>Boroue River</t>
  </si>
  <si>
    <t>46/2</t>
  </si>
  <si>
    <t>93°24'45"</t>
  </si>
  <si>
    <t>26°53'40.1"</t>
  </si>
  <si>
    <r>
      <rPr>
        <b/>
        <sz val="9"/>
        <rFont val="Arial"/>
        <family val="2"/>
      </rPr>
      <t>Boroue River</t>
    </r>
    <r>
      <rPr>
        <sz val="9"/>
        <rFont val="Arial"/>
        <family val="2"/>
      </rPr>
      <t>, Tea Garden, Foot Track</t>
    </r>
  </si>
  <si>
    <t>47/0</t>
  </si>
  <si>
    <t>50°03'39"LT</t>
  </si>
  <si>
    <t>RAKHALKUTHI</t>
  </si>
  <si>
    <t>93°25'3.1"</t>
  </si>
  <si>
    <t>47/1</t>
  </si>
  <si>
    <t>DB+9</t>
  </si>
  <si>
    <t>93°25'11.5"</t>
  </si>
  <si>
    <t>26°53'48.2"</t>
  </si>
  <si>
    <t>47/2</t>
  </si>
  <si>
    <t>93°25'18.8"</t>
  </si>
  <si>
    <t>26°53'55.7"</t>
  </si>
  <si>
    <t>47/3</t>
  </si>
  <si>
    <t>93°25'26.1"</t>
  </si>
  <si>
    <t>26°54'3.2"</t>
  </si>
  <si>
    <t>Foot Track, 11Kv, Vill Road</t>
  </si>
  <si>
    <t>48/0</t>
  </si>
  <si>
    <t>23°06'51"LT</t>
  </si>
  <si>
    <t>VILL-GOSALA</t>
  </si>
  <si>
    <t>93°25'31.6"</t>
  </si>
  <si>
    <t>26°54'8.8"</t>
  </si>
  <si>
    <t>48/1</t>
  </si>
  <si>
    <t>93°25'35.2"</t>
  </si>
  <si>
    <t>26°54'18.4"</t>
  </si>
  <si>
    <t>48/2</t>
  </si>
  <si>
    <t>93°25'38.7"</t>
  </si>
  <si>
    <t>26°54'28.1"</t>
  </si>
  <si>
    <t>Boundary Wall</t>
  </si>
  <si>
    <t>49/0</t>
  </si>
  <si>
    <t>52°08'44"RT</t>
  </si>
  <si>
    <t>93°25'42.2"</t>
  </si>
  <si>
    <t>26°54'37.7"</t>
  </si>
  <si>
    <t>LT Line, Un-Metal Road, Nala, 11Kv</t>
  </si>
  <si>
    <t>49/1</t>
  </si>
  <si>
    <t>93°25'53.1"</t>
  </si>
  <si>
    <t>26°54'41.2"</t>
  </si>
  <si>
    <t>Nala, FP, Tea Garden</t>
  </si>
  <si>
    <t>50/0</t>
  </si>
  <si>
    <t>21°26'31"RT</t>
  </si>
  <si>
    <t>93°26'4.1"</t>
  </si>
  <si>
    <t>26°54'44.7"</t>
  </si>
  <si>
    <t>Tea Garden, 2Nos Pond, FP, LT Line, Vill Road, Hut, Boring</t>
  </si>
  <si>
    <t>51/0</t>
  </si>
  <si>
    <t>29°01'21"LT</t>
  </si>
  <si>
    <t>VILL-HALIBARI</t>
  </si>
  <si>
    <t>93°26'15.9"</t>
  </si>
  <si>
    <t>26°54'44.3"</t>
  </si>
  <si>
    <t>11Kv, Nala, Metal Road, LT Line</t>
  </si>
  <si>
    <t>52/0</t>
  </si>
  <si>
    <t>54°49'53"RT</t>
  </si>
  <si>
    <t>93°26'25.4"</t>
  </si>
  <si>
    <t>26°54'48.8"</t>
  </si>
  <si>
    <t>52/1</t>
  </si>
  <si>
    <t>93°26'36.5"</t>
  </si>
  <si>
    <t>26°54'43.6"</t>
  </si>
  <si>
    <t>52/2</t>
  </si>
  <si>
    <t>93°26'47.7"</t>
  </si>
  <si>
    <t>26°54'38.3"</t>
  </si>
  <si>
    <t>52/3</t>
  </si>
  <si>
    <t>93°26'58.7"</t>
  </si>
  <si>
    <t>26°54'33.2"</t>
  </si>
  <si>
    <t>53/0</t>
  </si>
  <si>
    <t>38°24'32"RT</t>
  </si>
  <si>
    <t>VILL-SINGLIJAN</t>
  </si>
  <si>
    <t>93°27'11.5"</t>
  </si>
  <si>
    <t>26°54'27.2"</t>
  </si>
  <si>
    <t>132 Kv U/C  D/C Biswanath Chariali - Itanagar T/L.</t>
  </si>
  <si>
    <t>53/1</t>
  </si>
  <si>
    <t>DD+15</t>
  </si>
  <si>
    <t>93°27'14.4"</t>
  </si>
  <si>
    <t>26°54'21.3"</t>
  </si>
  <si>
    <t>11Kv, Vill Road</t>
  </si>
  <si>
    <t>53/2</t>
  </si>
  <si>
    <t>93°27'21.3"</t>
  </si>
  <si>
    <t>26°54'7.4"</t>
  </si>
  <si>
    <t>54/0</t>
  </si>
  <si>
    <t>23°051'8"LT</t>
  </si>
  <si>
    <t>93°27'27.2"</t>
  </si>
  <si>
    <t>26°53'55.5"</t>
  </si>
  <si>
    <t>2 Nos FP, LT Line, 11Kv</t>
  </si>
  <si>
    <t>54/1</t>
  </si>
  <si>
    <t>93°27'36.1"</t>
  </si>
  <si>
    <t>26°53'48.3"</t>
  </si>
  <si>
    <t>55/0</t>
  </si>
  <si>
    <t>32°51'54"LT</t>
  </si>
  <si>
    <t>93°27'45.1"</t>
  </si>
  <si>
    <t>LT Line, Vill Road, 11Kv</t>
  </si>
  <si>
    <t>55/1</t>
  </si>
  <si>
    <t>93°27'57.7"</t>
  </si>
  <si>
    <t>26°53'39.1"</t>
  </si>
  <si>
    <t>55/2</t>
  </si>
  <si>
    <t>93°28'10.2"</t>
  </si>
  <si>
    <t>55/3</t>
  </si>
  <si>
    <t>93°28'22.7"</t>
  </si>
  <si>
    <t>26°53'35.4"</t>
  </si>
  <si>
    <t>55/4</t>
  </si>
  <si>
    <t>93°28'35.3"</t>
  </si>
  <si>
    <t>26°53'33.6"</t>
  </si>
  <si>
    <t>Foot Track, Nala</t>
  </si>
  <si>
    <t>56/0</t>
  </si>
  <si>
    <t>39°52'53"RT</t>
  </si>
  <si>
    <t>SINGLIJAN</t>
  </si>
  <si>
    <t>93°28'47.8"</t>
  </si>
  <si>
    <t>26°53'31.7"</t>
  </si>
  <si>
    <t>57/0</t>
  </si>
  <si>
    <t>26°19'39"RT</t>
  </si>
  <si>
    <t>93°28'54.8"</t>
  </si>
  <si>
    <t>26°53'24.5"</t>
  </si>
  <si>
    <t>58/0</t>
  </si>
  <si>
    <t>17°00'12"RT</t>
  </si>
  <si>
    <t>93°28'57.5"</t>
  </si>
  <si>
    <t>26°53'15.2"</t>
  </si>
  <si>
    <t>58/1</t>
  </si>
  <si>
    <t>93°28'57.3"</t>
  </si>
  <si>
    <t>26°53'11.9"</t>
  </si>
  <si>
    <t>58/2</t>
  </si>
  <si>
    <t>93°28'57.2"</t>
  </si>
  <si>
    <t>26°53'9.9"</t>
  </si>
  <si>
    <t>59/0</t>
  </si>
  <si>
    <t>11°44'24"LT</t>
  </si>
  <si>
    <t>93°28'57.1"</t>
  </si>
  <si>
    <t>26°53'7.1"</t>
  </si>
  <si>
    <t>60/0</t>
  </si>
  <si>
    <t>15°15'36"LT</t>
  </si>
  <si>
    <t>93°28'58.8"</t>
  </si>
  <si>
    <t>26°52'57.5"</t>
  </si>
  <si>
    <t>60/1</t>
  </si>
  <si>
    <t>93°29'3.7"</t>
  </si>
  <si>
    <t>26°52'47.9"</t>
  </si>
  <si>
    <t>60/2</t>
  </si>
  <si>
    <t>93°29'8.6"</t>
  </si>
  <si>
    <t>26°52'38.3"</t>
  </si>
  <si>
    <t>LT Line, Un-Metal Road</t>
  </si>
  <si>
    <t>61/0</t>
  </si>
  <si>
    <t>DC+9</t>
  </si>
  <si>
    <t>19°47'12"LT</t>
  </si>
  <si>
    <t>TOTON BARI</t>
  </si>
  <si>
    <t>93°29'13.8"</t>
  </si>
  <si>
    <t>26°52'28"</t>
  </si>
  <si>
    <t>62/0</t>
  </si>
  <si>
    <t>51°07'54"LT</t>
  </si>
  <si>
    <t>93°29'25.6"</t>
  </si>
  <si>
    <t>26°52'17.1"</t>
  </si>
  <si>
    <t>Metal Road, LT Line, FP, Pond, Toilet</t>
  </si>
  <si>
    <t>63/0</t>
  </si>
  <si>
    <t>15°13'43"LT</t>
  </si>
  <si>
    <t>93°29'33.7"</t>
  </si>
  <si>
    <t>26°52'17.8"</t>
  </si>
  <si>
    <t>64/0</t>
  </si>
  <si>
    <t>42°59'3"RT</t>
  </si>
  <si>
    <t>93°29'44.2"</t>
  </si>
  <si>
    <t>26°52'21.4"</t>
  </si>
  <si>
    <t>Nala, Metal Road, LT Line, 11Kv</t>
  </si>
  <si>
    <t>64/1</t>
  </si>
  <si>
    <t>93°29'53.3"</t>
  </si>
  <si>
    <t>26°52'18"</t>
  </si>
  <si>
    <t>65/0</t>
  </si>
  <si>
    <t>24°45'46"RT</t>
  </si>
  <si>
    <t>93°30'3.9"</t>
  </si>
  <si>
    <t>26°52'14.1"</t>
  </si>
  <si>
    <t>VILL-TOTON BARI</t>
  </si>
  <si>
    <t>Vill Road, 11Kv</t>
  </si>
  <si>
    <t>66/0</t>
  </si>
  <si>
    <t>35°57'37"LT</t>
  </si>
  <si>
    <t>93°30'12.2"</t>
  </si>
  <si>
    <t>26°52'6"</t>
  </si>
  <si>
    <r>
      <t>FP,</t>
    </r>
    <r>
      <rPr>
        <b/>
        <sz val="9"/>
        <rFont val="Arial"/>
        <family val="2"/>
      </rPr>
      <t xml:space="preserve"> Branbhajan River</t>
    </r>
  </si>
  <si>
    <t>66/1</t>
  </si>
  <si>
    <t>93°30'24.1"</t>
  </si>
  <si>
    <t>26°52'3.9"</t>
  </si>
  <si>
    <r>
      <rPr>
        <b/>
        <sz val="9"/>
        <rFont val="Arial"/>
        <family val="2"/>
      </rPr>
      <t>Tupungjan River</t>
    </r>
    <r>
      <rPr>
        <sz val="9"/>
        <rFont val="Arial"/>
        <family val="2"/>
      </rPr>
      <t>, FP</t>
    </r>
  </si>
  <si>
    <t>67/0</t>
  </si>
  <si>
    <t>09°09'04"LT</t>
  </si>
  <si>
    <t>VILL-1 NO JOGI BARI</t>
  </si>
  <si>
    <t>93°30'36.6"</t>
  </si>
  <si>
    <t>26°52'1.7"</t>
  </si>
  <si>
    <t>Pond, LT Line, Foot Track</t>
  </si>
  <si>
    <t>67/1</t>
  </si>
  <si>
    <t>93°30'46.5"</t>
  </si>
  <si>
    <t>26°52'1.4"</t>
  </si>
  <si>
    <t>67/2</t>
  </si>
  <si>
    <t>93°30'58.8"</t>
  </si>
  <si>
    <t>26°52'1"</t>
  </si>
  <si>
    <t>Pond, Tea Garden</t>
  </si>
  <si>
    <t>68/0</t>
  </si>
  <si>
    <t>23°27'16"LT</t>
  </si>
  <si>
    <t>VILL-ITAPARA</t>
  </si>
  <si>
    <t>93°31'10"</t>
  </si>
  <si>
    <t>26°52'0.6"</t>
  </si>
  <si>
    <t>Vill Road, Nala</t>
  </si>
  <si>
    <t>68/1</t>
  </si>
  <si>
    <t>93°31'21.9"</t>
  </si>
  <si>
    <t>26°52'4.8"</t>
  </si>
  <si>
    <t>68/2</t>
  </si>
  <si>
    <t>93°31'33.7"</t>
  </si>
  <si>
    <t>26°52'9"</t>
  </si>
  <si>
    <t>Shop, Little Star, School, House, 11Kv, Vill Road</t>
  </si>
  <si>
    <t>69/0</t>
  </si>
  <si>
    <t>15°12'34"LT</t>
  </si>
  <si>
    <t>VILL-JALAUK BARI</t>
  </si>
  <si>
    <t>93°31'44.8"</t>
  </si>
  <si>
    <t>26°52'12.9"</t>
  </si>
  <si>
    <t>69/1</t>
  </si>
  <si>
    <t>93°31'55"</t>
  </si>
  <si>
    <t>26°52'19.6"</t>
  </si>
  <si>
    <t>Hut, LT Line, Metal Road, Tea Garden</t>
  </si>
  <si>
    <t>70/0</t>
  </si>
  <si>
    <t>37°24'15"RT</t>
  </si>
  <si>
    <t>93°32'4.7"</t>
  </si>
  <si>
    <t>26°52'26"</t>
  </si>
  <si>
    <r>
      <t>Tea Garden,</t>
    </r>
    <r>
      <rPr>
        <b/>
        <sz val="9"/>
        <rFont val="Arial"/>
        <family val="2"/>
      </rPr>
      <t>Balijan River</t>
    </r>
    <r>
      <rPr>
        <sz val="9"/>
        <rFont val="Arial"/>
        <family val="2"/>
      </rPr>
      <t>, LT Line, FP, Hut, Boring, Pond</t>
    </r>
  </si>
  <si>
    <t>70/1</t>
  </si>
  <si>
    <t>93°32'17.2"</t>
  </si>
  <si>
    <t>26°52'25.7"</t>
  </si>
  <si>
    <t>71/0</t>
  </si>
  <si>
    <t>44°02'38"RT</t>
  </si>
  <si>
    <t>VILL-GUPSAR</t>
  </si>
  <si>
    <t>93°32'29.1"</t>
  </si>
  <si>
    <t>26°52'25.5"</t>
  </si>
  <si>
    <t>71/1</t>
  </si>
  <si>
    <t>93°32'38"</t>
  </si>
  <si>
    <t>26°52'17.4"</t>
  </si>
  <si>
    <t>71/2</t>
  </si>
  <si>
    <t>93°32'45.7"</t>
  </si>
  <si>
    <t>26°52'10.5"</t>
  </si>
  <si>
    <t>71/3</t>
  </si>
  <si>
    <t>93°32'54.6"</t>
  </si>
  <si>
    <t>26°52'2.4"</t>
  </si>
  <si>
    <t>71/4</t>
  </si>
  <si>
    <t>93°33'2"</t>
  </si>
  <si>
    <t>26°51'55.7"</t>
  </si>
  <si>
    <t>71/5</t>
  </si>
  <si>
    <t>93°33'9"</t>
  </si>
  <si>
    <t>26°51'49.4"</t>
  </si>
  <si>
    <t>71/6</t>
  </si>
  <si>
    <t>93°33'17.3"</t>
  </si>
  <si>
    <t>26°51'41.9"</t>
  </si>
  <si>
    <t>72/0</t>
  </si>
  <si>
    <t>46°54'01"LT</t>
  </si>
  <si>
    <t>93°33'25.2"</t>
  </si>
  <si>
    <t>26°51'34.8"</t>
  </si>
  <si>
    <t xml:space="preserve"> 33Kv, 11Kv</t>
  </si>
  <si>
    <t>72/1</t>
  </si>
  <si>
    <t>93°33'34.1"</t>
  </si>
  <si>
    <t>26°51'35"</t>
  </si>
  <si>
    <t>Metal Road, Hut</t>
  </si>
  <si>
    <t>73/0</t>
  </si>
  <si>
    <t>11°08'46"RT</t>
  </si>
  <si>
    <t>VILL-BHOLAGURI</t>
  </si>
  <si>
    <t>93°33'46.8"</t>
  </si>
  <si>
    <t>26°51'35.3"</t>
  </si>
  <si>
    <t>74/0</t>
  </si>
  <si>
    <t>43°46'50"RT</t>
  </si>
  <si>
    <t>93°33'56.8"</t>
  </si>
  <si>
    <t>Railway Line, Railway Boundary</t>
  </si>
  <si>
    <t>75/0</t>
  </si>
  <si>
    <t xml:space="preserve"> 00°00'00"</t>
  </si>
  <si>
    <t>93°34'1.7"</t>
  </si>
  <si>
    <t>26°51'28"</t>
  </si>
  <si>
    <r>
      <rPr>
        <sz val="9"/>
        <rFont val="Arial"/>
        <family val="2"/>
      </rPr>
      <t xml:space="preserve">11Kv, 33Kv, </t>
    </r>
    <r>
      <rPr>
        <b/>
        <sz val="9"/>
        <rFont val="Arial"/>
        <family val="2"/>
      </rPr>
      <t>132 Kv D/C Biswanath Chariali - Gohpur T/L.</t>
    </r>
  </si>
  <si>
    <t>76/0</t>
  </si>
  <si>
    <t>93°34'7.5"</t>
  </si>
  <si>
    <t>26°51'21"</t>
  </si>
  <si>
    <r>
      <rPr>
        <b/>
        <sz val="9"/>
        <rFont val="Arial"/>
        <family val="2"/>
      </rPr>
      <t>NH-15</t>
    </r>
    <r>
      <rPr>
        <sz val="9"/>
        <rFont val="Arial"/>
        <family val="2"/>
      </rPr>
      <t>, 11Kv</t>
    </r>
  </si>
  <si>
    <t>77/0</t>
  </si>
  <si>
    <t>35°46'02"LT</t>
  </si>
  <si>
    <t>93°34'12.9"</t>
  </si>
  <si>
    <t>26°51'14.5"</t>
  </si>
  <si>
    <t>77/1</t>
  </si>
  <si>
    <t>93°34'22.9"</t>
  </si>
  <si>
    <t>26°51'11.7"</t>
  </si>
  <si>
    <t>77/2</t>
  </si>
  <si>
    <t>93°34'33.6"</t>
  </si>
  <si>
    <t>26°51'8.7"</t>
  </si>
  <si>
    <r>
      <t>Balijan River,</t>
    </r>
    <r>
      <rPr>
        <sz val="9"/>
        <rFont val="Arial"/>
        <family val="2"/>
      </rPr>
      <t xml:space="preserve"> 33Kv, FP</t>
    </r>
  </si>
  <si>
    <t>77/3</t>
  </si>
  <si>
    <t>93°34'42.9"</t>
  </si>
  <si>
    <t>26°51'6"</t>
  </si>
  <si>
    <t>78/0</t>
  </si>
  <si>
    <t>30°53'03"LT</t>
  </si>
  <si>
    <t>VILL-MAGANI KOCHARI</t>
  </si>
  <si>
    <t>93°34'53.1"</t>
  </si>
  <si>
    <t>26°51'3.2"</t>
  </si>
  <si>
    <t>Metal Road, LT Line, house, Hut, Pond</t>
  </si>
  <si>
    <t>79/0</t>
  </si>
  <si>
    <t>42°02'04"RT</t>
  </si>
  <si>
    <t>93°35'5.5"</t>
  </si>
  <si>
    <t>26°51'5.8"</t>
  </si>
  <si>
    <t>80/0</t>
  </si>
  <si>
    <t>50°22'14"LT</t>
  </si>
  <si>
    <t>93°35'14.8"</t>
  </si>
  <si>
    <t>26°51'1.2"</t>
  </si>
  <si>
    <t>81/0</t>
  </si>
  <si>
    <t>30°13'48"LT</t>
  </si>
  <si>
    <t>VILL-MAGANI HATIMOTA</t>
  </si>
  <si>
    <t>93°35'25"</t>
  </si>
  <si>
    <t>26°51'4.8"</t>
  </si>
  <si>
    <t>81/1</t>
  </si>
  <si>
    <t>93°35'31.7"</t>
  </si>
  <si>
    <t>26°51'12.5"</t>
  </si>
  <si>
    <t>81/2</t>
  </si>
  <si>
    <t>93°35'38.5"</t>
  </si>
  <si>
    <t>26°51'20.4"</t>
  </si>
  <si>
    <t>Drain, FP</t>
  </si>
  <si>
    <t>81/3</t>
  </si>
  <si>
    <t>93°35'45.4"</t>
  </si>
  <si>
    <t>26°51'28.2"</t>
  </si>
  <si>
    <t>82/0</t>
  </si>
  <si>
    <t>32°33'34"RT</t>
  </si>
  <si>
    <t>VILL-PRUB BARI</t>
  </si>
  <si>
    <t>93°35'52.2"</t>
  </si>
  <si>
    <t>26°51'36"</t>
  </si>
  <si>
    <t>Tea Garden, FP, Nala, Tea Garden Road</t>
  </si>
  <si>
    <t>82/1</t>
  </si>
  <si>
    <t>93°36'3.3"</t>
  </si>
  <si>
    <t>26°51'39.5"</t>
  </si>
  <si>
    <t>3 Nos Tea Garden Road, Drain, Tea Garden</t>
  </si>
  <si>
    <t>82/2</t>
  </si>
  <si>
    <t>93°36'15.2"</t>
  </si>
  <si>
    <t>26°51'43.3"</t>
  </si>
  <si>
    <t>Tea Garden Road, Tea Garden</t>
  </si>
  <si>
    <t>82/3</t>
  </si>
  <si>
    <t>93°36'27.2"</t>
  </si>
  <si>
    <t>26°51'47"</t>
  </si>
  <si>
    <t>Tea Garden, 2 Nos Foot Track, Nala, FP</t>
  </si>
  <si>
    <t>83/0</t>
  </si>
  <si>
    <t>DC+6</t>
  </si>
  <si>
    <t>23°00'50"RT</t>
  </si>
  <si>
    <t>93°36'39.2"</t>
  </si>
  <si>
    <t>26°51'50.8"</t>
  </si>
  <si>
    <r>
      <t xml:space="preserve">11Kv, Metal Road, </t>
    </r>
    <r>
      <rPr>
        <b/>
        <sz val="9"/>
        <rFont val="Arial"/>
        <family val="2"/>
      </rPr>
      <t xml:space="preserve">Satrang River, </t>
    </r>
    <r>
      <rPr>
        <sz val="9"/>
        <rFont val="Arial"/>
        <family val="2"/>
      </rPr>
      <t>FP, LT Line</t>
    </r>
  </si>
  <si>
    <t>83/1</t>
  </si>
  <si>
    <t>93°36'51.8"</t>
  </si>
  <si>
    <t>26°51'50.1"</t>
  </si>
  <si>
    <t>83/2</t>
  </si>
  <si>
    <t>93°37'4.5"</t>
  </si>
  <si>
    <t>Tea Garden, Foot Track, Tea Garden Road</t>
  </si>
  <si>
    <t>83/3</t>
  </si>
  <si>
    <t>93°37'17.1"</t>
  </si>
  <si>
    <t>26°51'48.6"</t>
  </si>
  <si>
    <t>Tea Garden, Tea Garden Road</t>
  </si>
  <si>
    <t>83/4</t>
  </si>
  <si>
    <t>93°37'29.8"</t>
  </si>
  <si>
    <t>26°51'47.9"</t>
  </si>
  <si>
    <t>Tea Garden, Un-Metal Road, Cable Line, 11Kv</t>
  </si>
  <si>
    <t>84/0</t>
  </si>
  <si>
    <t>33°26'12"LT</t>
  </si>
  <si>
    <t>VILL-DALHOUSHE</t>
  </si>
  <si>
    <t>93°37'42.3"</t>
  </si>
  <si>
    <t>26°51'47.2"</t>
  </si>
  <si>
    <t>84/1</t>
  </si>
  <si>
    <t>93°37'51.6"</t>
  </si>
  <si>
    <t>26°51'52"</t>
  </si>
  <si>
    <t>Shed, Metal Road</t>
  </si>
  <si>
    <t>85/0</t>
  </si>
  <si>
    <t>51°01'20"LT</t>
  </si>
  <si>
    <t>93°38'0.5"</t>
  </si>
  <si>
    <t>26°51'56.6"</t>
  </si>
  <si>
    <t>LT Line, Foot Track</t>
  </si>
  <si>
    <t>86/0</t>
  </si>
  <si>
    <t>35°04'00"RT</t>
  </si>
  <si>
    <t>VILL-MOHANIGAON</t>
  </si>
  <si>
    <t>93°38'2.1"</t>
  </si>
  <si>
    <t>26°52'5.6"</t>
  </si>
  <si>
    <t>86/1</t>
  </si>
  <si>
    <t>93°38'10.4"</t>
  </si>
  <si>
    <t>87/0</t>
  </si>
  <si>
    <t>20°22'48"LT</t>
  </si>
  <si>
    <t>93°38'17.1"</t>
  </si>
  <si>
    <t>26°52'19.4"</t>
  </si>
  <si>
    <t>87/1</t>
  </si>
  <si>
    <t>93°38'22.1"</t>
  </si>
  <si>
    <t>26°52'29.5"</t>
  </si>
  <si>
    <r>
      <t xml:space="preserve">2 Nos LT Line, Vill Road, </t>
    </r>
    <r>
      <rPr>
        <b/>
        <sz val="9"/>
        <rFont val="Arial"/>
        <family val="2"/>
      </rPr>
      <t xml:space="preserve">Holoang River, </t>
    </r>
    <r>
      <rPr>
        <sz val="9"/>
        <rFont val="Arial"/>
        <family val="2"/>
      </rPr>
      <t>FP, 11Kv</t>
    </r>
  </si>
  <si>
    <t>87/2</t>
  </si>
  <si>
    <t>93°38'26.8"</t>
  </si>
  <si>
    <t>26°52'39.1"</t>
  </si>
  <si>
    <t>87/3</t>
  </si>
  <si>
    <t>93°38'31.6"</t>
  </si>
  <si>
    <t>26°52'48.7"</t>
  </si>
  <si>
    <t>88/0</t>
  </si>
  <si>
    <t>38°28'13"RT</t>
  </si>
  <si>
    <t>VILL-BALITIKA</t>
  </si>
  <si>
    <t>93°38'35.8"</t>
  </si>
  <si>
    <t>26°52'57.3"</t>
  </si>
  <si>
    <t>88/1</t>
  </si>
  <si>
    <t>93°38'45.6"</t>
  </si>
  <si>
    <t>26°53'1.9"</t>
  </si>
  <si>
    <t>88/2</t>
  </si>
  <si>
    <t>93°38'55.4"</t>
  </si>
  <si>
    <t>26°53'6.5"</t>
  </si>
  <si>
    <t>89/0</t>
  </si>
  <si>
    <t>34°02'17"RT</t>
  </si>
  <si>
    <t>93°39'5.2"</t>
  </si>
  <si>
    <t>26°53'11.1"</t>
  </si>
  <si>
    <t>FP, Nala</t>
  </si>
  <si>
    <t>89/1</t>
  </si>
  <si>
    <t>93°39'17.8"</t>
  </si>
  <si>
    <t>89/2</t>
  </si>
  <si>
    <t>93°39'30.4"</t>
  </si>
  <si>
    <t>26°53'8.6"</t>
  </si>
  <si>
    <t>House, Vill Road, Pond</t>
  </si>
  <si>
    <t>91/0</t>
  </si>
  <si>
    <t>50°18'42"LT</t>
  </si>
  <si>
    <t>VILL-KAMALA PATHOR</t>
  </si>
  <si>
    <t>93°39'42.5"</t>
  </si>
  <si>
    <t>26°53'7.4"</t>
  </si>
  <si>
    <t>91/1</t>
  </si>
  <si>
    <t>93°39'51"</t>
  </si>
  <si>
    <t>26°53'14.7"</t>
  </si>
  <si>
    <t>91/2</t>
  </si>
  <si>
    <t>93°39'59.5"</t>
  </si>
  <si>
    <t>26°53'22"</t>
  </si>
  <si>
    <t>91/3</t>
  </si>
  <si>
    <t>93°40'8.7"</t>
  </si>
  <si>
    <t>26°53'29.9"</t>
  </si>
  <si>
    <t>92/0</t>
  </si>
  <si>
    <t>30°16'02"RT</t>
  </si>
  <si>
    <t>VILL-KOLIKA CHARIALI</t>
  </si>
  <si>
    <t>93°40'16"</t>
  </si>
  <si>
    <t>26°53'36.3"</t>
  </si>
  <si>
    <t>2 Nos Pond, Metal Road</t>
  </si>
  <si>
    <t>92/1</t>
  </si>
  <si>
    <t>93°40'28.3"</t>
  </si>
  <si>
    <t>92/2</t>
  </si>
  <si>
    <t>93°40'40.6"</t>
  </si>
  <si>
    <t>26°53'41.8"</t>
  </si>
  <si>
    <r>
      <t xml:space="preserve">FP, </t>
    </r>
    <r>
      <rPr>
        <b/>
        <sz val="9"/>
        <rFont val="Arial"/>
        <family val="2"/>
      </rPr>
      <t>Kokila River</t>
    </r>
  </si>
  <si>
    <t>92/3</t>
  </si>
  <si>
    <t>93°40'52.9"</t>
  </si>
  <si>
    <t>26°53'44.6"</t>
  </si>
  <si>
    <t>92/4</t>
  </si>
  <si>
    <t>93°41'4.8"</t>
  </si>
  <si>
    <t>26°53'47.3"</t>
  </si>
  <si>
    <t>92/5</t>
  </si>
  <si>
    <t>93°41'17.1"</t>
  </si>
  <si>
    <t>26°53'50.1"</t>
  </si>
  <si>
    <t>93/0</t>
  </si>
  <si>
    <t>17°18'22"RT</t>
  </si>
  <si>
    <t>VILL-1 NO KOLIKA GURI</t>
  </si>
  <si>
    <t>93°41'29.4"</t>
  </si>
  <si>
    <t>26°53'52.9"</t>
  </si>
  <si>
    <r>
      <t>FP,</t>
    </r>
    <r>
      <rPr>
        <b/>
        <sz val="9"/>
        <rFont val="Arial"/>
        <family val="2"/>
      </rPr>
      <t xml:space="preserve"> Dubia River</t>
    </r>
    <r>
      <rPr>
        <sz val="9"/>
        <rFont val="Arial"/>
        <family val="2"/>
      </rPr>
      <t>, 11Kv</t>
    </r>
  </si>
  <si>
    <t>93/1</t>
  </si>
  <si>
    <t>93°41'41.7"</t>
  </si>
  <si>
    <t>26°53'52.2"</t>
  </si>
  <si>
    <t>2 Nos FP, 11Kv</t>
  </si>
  <si>
    <t>93/2</t>
  </si>
  <si>
    <t>93°41'53"</t>
  </si>
  <si>
    <t>26°53'51.7"</t>
  </si>
  <si>
    <t>2 Nos Fishery</t>
  </si>
  <si>
    <t>93/3</t>
  </si>
  <si>
    <t>93°42'5.7"</t>
  </si>
  <si>
    <t>26°53'51.1"</t>
  </si>
  <si>
    <t>93/4</t>
  </si>
  <si>
    <t>93°42'18.3"</t>
  </si>
  <si>
    <t>26°53'50.4"</t>
  </si>
  <si>
    <t>Vill Road, LT Line</t>
  </si>
  <si>
    <t>94/0</t>
  </si>
  <si>
    <t>18°01'34"LT</t>
  </si>
  <si>
    <t>VILL-KUMAR KATA</t>
  </si>
  <si>
    <t>93°42'28.1"</t>
  </si>
  <si>
    <t>26°53'49.9"</t>
  </si>
  <si>
    <t>94/1</t>
  </si>
  <si>
    <t>93°42'38.7"</t>
  </si>
  <si>
    <t>26°53'52.4"</t>
  </si>
  <si>
    <t xml:space="preserve">11Kv </t>
  </si>
  <si>
    <t>95/0</t>
  </si>
  <si>
    <t>31°15'56"RT</t>
  </si>
  <si>
    <t>VILL-2 NO KUMAR KATA</t>
  </si>
  <si>
    <t>93°42'47.9"</t>
  </si>
  <si>
    <t>26°53'54.6"</t>
  </si>
  <si>
    <r>
      <t>Vill Road, LT Line, 2Nos Pond,</t>
    </r>
    <r>
      <rPr>
        <b/>
        <sz val="9"/>
        <rFont val="Arial"/>
        <family val="2"/>
      </rPr>
      <t xml:space="preserve"> Changmara River</t>
    </r>
  </si>
  <si>
    <t>96/0</t>
  </si>
  <si>
    <t>49°03'17"RT</t>
  </si>
  <si>
    <t>VILL-3 NO KUMAR KATA</t>
  </si>
  <si>
    <t>93°42'58.7"</t>
  </si>
  <si>
    <t>26°53'51.8"</t>
  </si>
  <si>
    <t>97/0</t>
  </si>
  <si>
    <t>46°18'16"LT</t>
  </si>
  <si>
    <t>VILL-CHANGMARA</t>
  </si>
  <si>
    <t>93°43'5.8"</t>
  </si>
  <si>
    <t>26°53'37.7"</t>
  </si>
  <si>
    <t>LT Line ,2 Nos Vill Road, Pond, Foot Track</t>
  </si>
  <si>
    <t>98/0</t>
  </si>
  <si>
    <t>53°58'54"LT</t>
  </si>
  <si>
    <t>VILL-CHANGMARA GURI</t>
  </si>
  <si>
    <t>93°43'16.2"</t>
  </si>
  <si>
    <t>26°53'34.4"</t>
  </si>
  <si>
    <t>Foot Track, LT Line</t>
  </si>
  <si>
    <t>98/1</t>
  </si>
  <si>
    <t>93°43'25.4"</t>
  </si>
  <si>
    <t>26°53'40.2"</t>
  </si>
  <si>
    <t>99/0</t>
  </si>
  <si>
    <t>23°51'58"LT</t>
  </si>
  <si>
    <t>93°43'34.6"</t>
  </si>
  <si>
    <t>26°53'45.9"</t>
  </si>
  <si>
    <t>100/0</t>
  </si>
  <si>
    <t>11°57'42"LT</t>
  </si>
  <si>
    <t>93°43'39.1"</t>
  </si>
  <si>
    <t>26°53'52.5"</t>
  </si>
  <si>
    <r>
      <t>NH-15,</t>
    </r>
    <r>
      <rPr>
        <sz val="9"/>
        <rFont val="Arial"/>
        <family val="2"/>
      </rPr>
      <t xml:space="preserve"> 2Nos Pond</t>
    </r>
  </si>
  <si>
    <t>101/0</t>
  </si>
  <si>
    <t>34°47'10"RT</t>
  </si>
  <si>
    <t>93°43'41.6"</t>
  </si>
  <si>
    <t>26°53'58.9"</t>
  </si>
  <si>
    <t>Un- Metal Road, 2Nos 11Kv</t>
  </si>
  <si>
    <t>102/0</t>
  </si>
  <si>
    <t>18°18'05"RT</t>
  </si>
  <si>
    <t>93°43'50.3"</t>
  </si>
  <si>
    <t>26°54'4.5"</t>
  </si>
  <si>
    <t>Pond, Shed, 11Kv</t>
  </si>
  <si>
    <t>102/1</t>
  </si>
  <si>
    <t>93°44'0.6"</t>
  </si>
  <si>
    <t>102/2</t>
  </si>
  <si>
    <t>93°44'12.7"</t>
  </si>
  <si>
    <t>26°54'10.9"</t>
  </si>
  <si>
    <t>102/3</t>
  </si>
  <si>
    <t>93°44'24.5"</t>
  </si>
  <si>
    <t>26°54'14.2"</t>
  </si>
  <si>
    <t>102/4</t>
  </si>
  <si>
    <t>93°44'36.6"</t>
  </si>
  <si>
    <t>26°54'17.6"</t>
  </si>
  <si>
    <t>102/5</t>
  </si>
  <si>
    <t>93°44'48.7"</t>
  </si>
  <si>
    <t>26°54'21"</t>
  </si>
  <si>
    <t>102/6</t>
  </si>
  <si>
    <t>93°45'0.8"</t>
  </si>
  <si>
    <t>26°54'24.5"</t>
  </si>
  <si>
    <t>102/7</t>
  </si>
  <si>
    <t>93°45'12.5"</t>
  </si>
  <si>
    <t>26°54'27.8"</t>
  </si>
  <si>
    <t>103/0</t>
  </si>
  <si>
    <t>36°41'29"RT</t>
  </si>
  <si>
    <t>MAJOR DOLANI</t>
  </si>
  <si>
    <t>93°45'24.3"</t>
  </si>
  <si>
    <t>26°54'31.1"</t>
  </si>
  <si>
    <t>103/1</t>
  </si>
  <si>
    <t>93°45'35.6"</t>
  </si>
  <si>
    <t>26°54'27.6"</t>
  </si>
  <si>
    <t>103/2</t>
  </si>
  <si>
    <t>93°45'47.6"</t>
  </si>
  <si>
    <t>26°54'23.9"</t>
  </si>
  <si>
    <t>104/0</t>
  </si>
  <si>
    <t>32°24'25"LT</t>
  </si>
  <si>
    <t>KHALIHAMARI</t>
  </si>
  <si>
    <t>93°45'59.6"</t>
  </si>
  <si>
    <t>26°54'20.2"</t>
  </si>
  <si>
    <t>2 Nos Pond, 11Kv, Un-Metal Road</t>
  </si>
  <si>
    <t>104/1</t>
  </si>
  <si>
    <t>93°46'11.7"</t>
  </si>
  <si>
    <t>26°54'22.7"</t>
  </si>
  <si>
    <t>105/0</t>
  </si>
  <si>
    <t>25°28'49"LT</t>
  </si>
  <si>
    <t>93°46'23.5"</t>
  </si>
  <si>
    <t>26°54'25.2"</t>
  </si>
  <si>
    <t>FP, Pond</t>
  </si>
  <si>
    <t>105/1</t>
  </si>
  <si>
    <t>93°46'31.6"</t>
  </si>
  <si>
    <t>26°54'31"</t>
  </si>
  <si>
    <t>106/0</t>
  </si>
  <si>
    <t>00°54'27"RT</t>
  </si>
  <si>
    <t>1 NO KHALIHAMARI</t>
  </si>
  <si>
    <t>93°46'39.7"</t>
  </si>
  <si>
    <t>26°54'36.9"</t>
  </si>
  <si>
    <t>Hut, LT Line, Vill Road</t>
  </si>
  <si>
    <t>106/1</t>
  </si>
  <si>
    <t>93°46'48.5"</t>
  </si>
  <si>
    <t>26°54'43"</t>
  </si>
  <si>
    <t>107/0</t>
  </si>
  <si>
    <t>37°32'24"LT</t>
  </si>
  <si>
    <t>2 NO KHALIHAMARI</t>
  </si>
  <si>
    <t>93°46'58.6"</t>
  </si>
  <si>
    <t>26°54'50"</t>
  </si>
  <si>
    <t>132 KV D/C  T/L.</t>
  </si>
  <si>
    <t>107/1</t>
  </si>
  <si>
    <t>93°47'0.3"</t>
  </si>
  <si>
    <t>26°54'55.8"</t>
  </si>
  <si>
    <r>
      <rPr>
        <sz val="9"/>
        <rFont val="Arial"/>
        <family val="2"/>
      </rPr>
      <t xml:space="preserve">2 Nos FP, </t>
    </r>
    <r>
      <rPr>
        <b/>
        <sz val="9"/>
        <rFont val="Arial"/>
        <family val="2"/>
      </rPr>
      <t>Pechola River</t>
    </r>
  </si>
  <si>
    <t>107/2</t>
  </si>
  <si>
    <t>93°47'3.5"</t>
  </si>
  <si>
    <t>26°55'6.8"</t>
  </si>
  <si>
    <r>
      <rPr>
        <sz val="9"/>
        <rFont val="Arial"/>
        <family val="2"/>
      </rPr>
      <t>FP</t>
    </r>
    <r>
      <rPr>
        <b/>
        <sz val="9"/>
        <rFont val="Arial"/>
        <family val="2"/>
      </rPr>
      <t>, Pechola River</t>
    </r>
  </si>
  <si>
    <t>107A</t>
  </si>
  <si>
    <t>107A/0</t>
  </si>
  <si>
    <t>5°18'51"RT</t>
  </si>
  <si>
    <t>93°47'6.7"</t>
  </si>
  <si>
    <t>26°55'17.9"</t>
  </si>
  <si>
    <r>
      <t xml:space="preserve">Pond, </t>
    </r>
    <r>
      <rPr>
        <b/>
        <sz val="9"/>
        <rFont val="Arial"/>
        <family val="2"/>
      </rPr>
      <t>Pechola River</t>
    </r>
  </si>
  <si>
    <t>107A/1</t>
  </si>
  <si>
    <t>93°47'10.5"</t>
  </si>
  <si>
    <t>26°55'27.3"</t>
  </si>
  <si>
    <t>11Kv, Metal Road</t>
  </si>
  <si>
    <t>108/0</t>
  </si>
  <si>
    <t>54°30'36"RT</t>
  </si>
  <si>
    <t>PETWA GUSANI THAN</t>
  </si>
  <si>
    <t>93°47'14.5"</t>
  </si>
  <si>
    <t>26°55'37.1"</t>
  </si>
  <si>
    <r>
      <t xml:space="preserve">Metal Road, </t>
    </r>
    <r>
      <rPr>
        <b/>
        <sz val="9"/>
        <rFont val="Arial"/>
        <family val="2"/>
      </rPr>
      <t>Pechola River</t>
    </r>
  </si>
  <si>
    <t>109/0</t>
  </si>
  <si>
    <t>22°14'48"RT</t>
  </si>
  <si>
    <t>93°47'25.9"</t>
  </si>
  <si>
    <t>26°55'39.9"</t>
  </si>
  <si>
    <t>109/1</t>
  </si>
  <si>
    <t>93°47'37.4"</t>
  </si>
  <si>
    <t>26°55'38.7"</t>
  </si>
  <si>
    <t>109/2</t>
  </si>
  <si>
    <t>93°47'48.9"</t>
  </si>
  <si>
    <t>26°55'37.5"</t>
  </si>
  <si>
    <t>Pond, Metal Road, LT Line</t>
  </si>
  <si>
    <t>110/0</t>
  </si>
  <si>
    <t>54°41'55"LT</t>
  </si>
  <si>
    <t>DHALPUR</t>
  </si>
  <si>
    <t>93°47'59.6"</t>
  </si>
  <si>
    <t>26°55'36.3"</t>
  </si>
  <si>
    <t>111/0</t>
  </si>
  <si>
    <t>28°8'22"LT</t>
  </si>
  <si>
    <t>93°48'7.9"</t>
  </si>
  <si>
    <t>26°55'44.6"</t>
  </si>
  <si>
    <t>112/0</t>
  </si>
  <si>
    <t>15°12'5"LT</t>
  </si>
  <si>
    <t>KHANA PICHONA</t>
  </si>
  <si>
    <t>93°48'10.8"</t>
  </si>
  <si>
    <t>26°55'55.1"</t>
  </si>
  <si>
    <t>Vill Road, 2Nos LT Line</t>
  </si>
  <si>
    <t>113/0</t>
  </si>
  <si>
    <t>35°1'20"RT</t>
  </si>
  <si>
    <t>93°48'10.7"</t>
  </si>
  <si>
    <t>26°56'2.1"</t>
  </si>
  <si>
    <t>3 Nos Pond, Vill Road, LT Line, 11Kv</t>
  </si>
  <si>
    <t>114/0</t>
  </si>
  <si>
    <t>20°24'36"RT</t>
  </si>
  <si>
    <t>93°48'17.8"</t>
  </si>
  <si>
    <t>26°56'11.5"</t>
  </si>
  <si>
    <t>Vill Road, Nala, LT Line</t>
  </si>
  <si>
    <t>115/0</t>
  </si>
  <si>
    <t>11°20'3"LT</t>
  </si>
  <si>
    <t>93°48'27.5"</t>
  </si>
  <si>
    <t>26°56'17.7"</t>
  </si>
  <si>
    <t>116/0</t>
  </si>
  <si>
    <t>20°35'14"RT</t>
  </si>
  <si>
    <t>93°48'36.38"</t>
  </si>
  <si>
    <t>26°56'26.62"</t>
  </si>
  <si>
    <t>116/1</t>
  </si>
  <si>
    <t>93°48'47.5"</t>
  </si>
  <si>
    <t>26°56'31.3"</t>
  </si>
  <si>
    <t>11Kv, Cable Line, LT Line, Metal Road</t>
  </si>
  <si>
    <t>116/2</t>
  </si>
  <si>
    <t>93°48'57"</t>
  </si>
  <si>
    <t>26°56'35.5"</t>
  </si>
  <si>
    <t>FP, Vill Road</t>
  </si>
  <si>
    <t>117/0</t>
  </si>
  <si>
    <t>53°19'29"LT</t>
  </si>
  <si>
    <t>93°49'7.9"</t>
  </si>
  <si>
    <t>26°56'40.3"</t>
  </si>
  <si>
    <t>117/1</t>
  </si>
  <si>
    <t>93°49'9.9"</t>
  </si>
  <si>
    <t>26°56'50.4"</t>
  </si>
  <si>
    <t>Pond, Vill Road</t>
  </si>
  <si>
    <t>118/0</t>
  </si>
  <si>
    <t>49°11'45"RT</t>
  </si>
  <si>
    <t>93°49'12"</t>
  </si>
  <si>
    <t>26°57'1.3"</t>
  </si>
  <si>
    <t>119/0</t>
  </si>
  <si>
    <t>11°36'36"RT</t>
  </si>
  <si>
    <t>SARAI DHOLANI</t>
  </si>
  <si>
    <t>93°49'23.1"</t>
  </si>
  <si>
    <t>26°57'7.2"</t>
  </si>
  <si>
    <t>2 Nos Pond, LT Line, Metal Road</t>
  </si>
  <si>
    <t>119/1</t>
  </si>
  <si>
    <t>93°49'35.1"</t>
  </si>
  <si>
    <t>26°57'11"</t>
  </si>
  <si>
    <t>LT Line, Cable line, Vill Road, Nala</t>
  </si>
  <si>
    <t>120/0</t>
  </si>
  <si>
    <t>47°35'46"LT</t>
  </si>
  <si>
    <t>93°49'47"</t>
  </si>
  <si>
    <t>26°57'14.7"</t>
  </si>
  <si>
    <t>120/1</t>
  </si>
  <si>
    <t>93°49'51.1"</t>
  </si>
  <si>
    <t>26°57'23.4"</t>
  </si>
  <si>
    <t>11Kv, 2Nos Pond</t>
  </si>
  <si>
    <t>121/0</t>
  </si>
  <si>
    <t>49°5'53"LT</t>
  </si>
  <si>
    <t>93°49'56"</t>
  </si>
  <si>
    <t>26°57'33.7"</t>
  </si>
  <si>
    <t>2 Nos LT Line, Un-Metal Road, 11Kv</t>
  </si>
  <si>
    <t>122/0</t>
  </si>
  <si>
    <t>7°8'50"LT</t>
  </si>
  <si>
    <t>DERGUWA</t>
  </si>
  <si>
    <t>93°49'50.8"</t>
  </si>
  <si>
    <t>26°57'43.4"</t>
  </si>
  <si>
    <t>122/1</t>
  </si>
  <si>
    <t>93°49'48.5"</t>
  </si>
  <si>
    <t>26°57'46.5"</t>
  </si>
  <si>
    <t>400KV D/C Ranganadi -BaliparaT/L.</t>
  </si>
  <si>
    <t>122/2</t>
  </si>
  <si>
    <t>93°49'47.3"</t>
  </si>
  <si>
    <t>26°57'48.1"</t>
  </si>
  <si>
    <t>123/0</t>
  </si>
  <si>
    <t>12°0'18"RT</t>
  </si>
  <si>
    <t>93°49'45.5"</t>
  </si>
  <si>
    <t>26°57'50.6"</t>
  </si>
  <si>
    <t>124/0</t>
  </si>
  <si>
    <t>20°58'49"RT</t>
  </si>
  <si>
    <t>93°49'44.3"</t>
  </si>
  <si>
    <t>26°57'53.5"</t>
  </si>
  <si>
    <t>2 Nos Pond</t>
  </si>
  <si>
    <t>124/1</t>
  </si>
  <si>
    <t>93°49'44.2"</t>
  </si>
  <si>
    <t>26°58'3.3"</t>
  </si>
  <si>
    <t>124/2</t>
  </si>
  <si>
    <t>26°58'13.4"</t>
  </si>
  <si>
    <t>124/3</t>
  </si>
  <si>
    <t>26°58'23"</t>
  </si>
  <si>
    <t>124/4</t>
  </si>
  <si>
    <t>26°58'32.8"</t>
  </si>
  <si>
    <t>124/5</t>
  </si>
  <si>
    <t>26°58'43"</t>
  </si>
  <si>
    <t>124/6</t>
  </si>
  <si>
    <t>93°49'44.1"</t>
  </si>
  <si>
    <t>26°58'53.3"</t>
  </si>
  <si>
    <t>125/0</t>
  </si>
  <si>
    <t>33°2'9"RT</t>
  </si>
  <si>
    <t>3 NO TATIBAHAR</t>
  </si>
  <si>
    <t>26°59'2.3"</t>
  </si>
  <si>
    <t>LT Line, Vill Road</t>
  </si>
  <si>
    <t>125/1</t>
  </si>
  <si>
    <t>26°59'11.6"</t>
  </si>
  <si>
    <t>126/0</t>
  </si>
  <si>
    <t>52°06'44"RT</t>
  </si>
  <si>
    <t>JARA BARI</t>
  </si>
  <si>
    <t>93°49'57.6"</t>
  </si>
  <si>
    <t>26°59'20.9"</t>
  </si>
  <si>
    <t>3 Nos Pond, 2Nos House, LT Line, Vill Road</t>
  </si>
  <si>
    <t>127/0</t>
  </si>
  <si>
    <t>18°06'41"LT</t>
  </si>
  <si>
    <t>93°50'5.3"</t>
  </si>
  <si>
    <t>26°59'21.5"</t>
  </si>
  <si>
    <r>
      <t xml:space="preserve">NH-15, </t>
    </r>
    <r>
      <rPr>
        <sz val="9"/>
        <rFont val="Arial"/>
        <family val="2"/>
      </rPr>
      <t>11Kv,2 Nos Boundary</t>
    </r>
  </si>
  <si>
    <t>128/0</t>
  </si>
  <si>
    <t>49°45'28"RT</t>
  </si>
  <si>
    <t>93°50'13.3"</t>
  </si>
  <si>
    <t>26°59'24.5"</t>
  </si>
  <si>
    <t>129/0</t>
  </si>
  <si>
    <t>56°08'37"RT</t>
  </si>
  <si>
    <t>93°50'16.5"</t>
  </si>
  <si>
    <t>26°59'23.1"</t>
  </si>
  <si>
    <t>130/0</t>
  </si>
  <si>
    <t>14°54'06"RT</t>
  </si>
  <si>
    <t>93°50'16.9"</t>
  </si>
  <si>
    <t>26°59'20.4"</t>
  </si>
  <si>
    <t>93°50'16.7"</t>
  </si>
  <si>
    <t>26°59'19.4"</t>
  </si>
  <si>
    <t xml:space="preserve">ANNEXURE-X:  </t>
  </si>
  <si>
    <t>TOWER SCHEDULE FOR ASSOCIATED TRANSMISSION LINE FOR 220/33KV BIHPURIA GIS</t>
  </si>
  <si>
    <t>ANNEXURE-IX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</si>
</sst>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9"/>
      <name val="Calibri"/>
      <family val="2"/>
    </font>
    <font>
      <sz val="11"/>
      <name val="Calibri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3" fillId="0" borderId="0"/>
  </cellStyleXfs>
  <cellXfs count="8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left" indent="9"/>
    </xf>
    <xf numFmtId="0" fontId="1" fillId="0" borderId="0" xfId="0" applyFont="1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</cellXfs>
  <cellStyles count="3">
    <cellStyle name="Normal" xfId="0" builtinId="0"/>
    <cellStyle name="Normal 2 2 4" xfId="2"/>
    <cellStyle name="Normal 39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06"/>
  <sheetViews>
    <sheetView tabSelected="1" workbookViewId="0">
      <selection activeCell="G4" sqref="G4:G6"/>
    </sheetView>
  </sheetViews>
  <sheetFormatPr defaultColWidth="9.109375" defaultRowHeight="13.2"/>
  <cols>
    <col min="1" max="1" width="4" style="1" customWidth="1"/>
    <col min="2" max="2" width="6.44140625" style="1" customWidth="1"/>
    <col min="3" max="3" width="8.77734375" style="1" customWidth="1"/>
    <col min="4" max="4" width="8.44140625" style="1" customWidth="1"/>
    <col min="5" max="5" width="6.33203125" style="17" customWidth="1"/>
    <col min="6" max="6" width="10.33203125" style="1" hidden="1" customWidth="1"/>
    <col min="7" max="7" width="12.33203125" style="1" customWidth="1"/>
    <col min="8" max="8" width="6.6640625" style="18" customWidth="1"/>
    <col min="9" max="9" width="7" style="18" customWidth="1"/>
    <col min="10" max="10" width="8.88671875" style="18" customWidth="1"/>
    <col min="11" max="11" width="7" style="19" customWidth="1"/>
    <col min="12" max="12" width="6.33203125" style="1" hidden="1" customWidth="1"/>
    <col min="13" max="13" width="7.88671875" style="1" customWidth="1"/>
    <col min="14" max="14" width="9.6640625" style="1" customWidth="1"/>
    <col min="15" max="16" width="7.88671875" style="1" customWidth="1"/>
    <col min="17" max="17" width="7.44140625" style="1" customWidth="1"/>
    <col min="18" max="18" width="8.109375" style="1" customWidth="1"/>
    <col min="19" max="19" width="7.109375" style="1" customWidth="1"/>
    <col min="20" max="20" width="7.5546875" style="1" customWidth="1"/>
    <col min="21" max="21" width="8.6640625" style="1" hidden="1" customWidth="1"/>
    <col min="22" max="22" width="18.6640625" style="1" customWidth="1"/>
    <col min="23" max="23" width="13.44140625" style="1" customWidth="1"/>
    <col min="24" max="24" width="12.109375" style="20" customWidth="1"/>
    <col min="25" max="25" width="11.6640625" style="20" customWidth="1"/>
    <col min="26" max="16384" width="9.109375" style="1"/>
  </cols>
  <sheetData>
    <row r="1" spans="1:25" ht="13.8">
      <c r="F1" s="21" t="s">
        <v>1256</v>
      </c>
      <c r="G1" s="22" t="s">
        <v>1258</v>
      </c>
      <c r="H1" s="22"/>
      <c r="I1" s="22"/>
      <c r="J1" s="22"/>
    </row>
    <row r="2" spans="1:25" ht="14.4" customHeight="1">
      <c r="B2" s="22" t="s">
        <v>1257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4" spans="1:25">
      <c r="A4" s="48" t="s">
        <v>0</v>
      </c>
      <c r="B4" s="48" t="s">
        <v>1</v>
      </c>
      <c r="C4" s="54" t="s">
        <v>2</v>
      </c>
      <c r="D4" s="48" t="s">
        <v>3</v>
      </c>
      <c r="E4" s="57" t="s">
        <v>4</v>
      </c>
      <c r="F4" s="54" t="s">
        <v>5</v>
      </c>
      <c r="G4" s="48" t="s">
        <v>6</v>
      </c>
      <c r="H4" s="50" t="s">
        <v>7</v>
      </c>
      <c r="I4" s="50" t="s">
        <v>8</v>
      </c>
      <c r="J4" s="50" t="s">
        <v>9</v>
      </c>
      <c r="K4" s="51" t="s">
        <v>10</v>
      </c>
      <c r="L4" s="48" t="s">
        <v>11</v>
      </c>
      <c r="M4" s="48" t="s">
        <v>12</v>
      </c>
      <c r="N4" s="48" t="s">
        <v>13</v>
      </c>
      <c r="O4" s="77" t="s">
        <v>14</v>
      </c>
      <c r="P4" s="77"/>
      <c r="Q4" s="77"/>
      <c r="R4" s="77" t="s">
        <v>15</v>
      </c>
      <c r="S4" s="77"/>
      <c r="T4" s="77"/>
      <c r="U4" s="48" t="s">
        <v>16</v>
      </c>
      <c r="V4" s="48" t="s">
        <v>17</v>
      </c>
      <c r="W4" s="48" t="s">
        <v>18</v>
      </c>
      <c r="X4" s="58" t="s">
        <v>19</v>
      </c>
      <c r="Y4" s="59"/>
    </row>
    <row r="5" spans="1:25">
      <c r="A5" s="48"/>
      <c r="B5" s="48"/>
      <c r="C5" s="55"/>
      <c r="D5" s="48"/>
      <c r="E5" s="57"/>
      <c r="F5" s="55"/>
      <c r="G5" s="48"/>
      <c r="H5" s="50"/>
      <c r="I5" s="50"/>
      <c r="J5" s="50"/>
      <c r="K5" s="51"/>
      <c r="L5" s="48"/>
      <c r="M5" s="48"/>
      <c r="N5" s="48"/>
      <c r="O5" s="48" t="s">
        <v>20</v>
      </c>
      <c r="P5" s="48" t="s">
        <v>21</v>
      </c>
      <c r="Q5" s="48" t="s">
        <v>22</v>
      </c>
      <c r="R5" s="49" t="s">
        <v>20</v>
      </c>
      <c r="S5" s="49" t="s">
        <v>21</v>
      </c>
      <c r="T5" s="49" t="s">
        <v>22</v>
      </c>
      <c r="U5" s="48"/>
      <c r="V5" s="48"/>
      <c r="W5" s="48"/>
      <c r="X5" s="60"/>
      <c r="Y5" s="61"/>
    </row>
    <row r="6" spans="1:25">
      <c r="A6" s="48"/>
      <c r="B6" s="48"/>
      <c r="C6" s="56"/>
      <c r="D6" s="48"/>
      <c r="E6" s="57"/>
      <c r="F6" s="56"/>
      <c r="G6" s="48"/>
      <c r="H6" s="50"/>
      <c r="I6" s="50"/>
      <c r="J6" s="50"/>
      <c r="K6" s="51"/>
      <c r="L6" s="48"/>
      <c r="M6" s="48"/>
      <c r="N6" s="48"/>
      <c r="O6" s="48"/>
      <c r="P6" s="48"/>
      <c r="Q6" s="48"/>
      <c r="R6" s="49"/>
      <c r="S6" s="49"/>
      <c r="T6" s="49"/>
      <c r="U6" s="48"/>
      <c r="V6" s="48"/>
      <c r="W6" s="48"/>
      <c r="X6" s="2" t="s">
        <v>23</v>
      </c>
      <c r="Y6" s="2" t="s">
        <v>24</v>
      </c>
    </row>
    <row r="7" spans="1:25" ht="13.5" customHeight="1">
      <c r="A7" s="39">
        <v>1</v>
      </c>
      <c r="B7" s="30" t="s">
        <v>25</v>
      </c>
      <c r="C7" s="30" t="s">
        <v>25</v>
      </c>
      <c r="D7" s="30" t="s">
        <v>26</v>
      </c>
      <c r="E7" s="32" t="s">
        <v>27</v>
      </c>
      <c r="F7" s="30"/>
      <c r="G7" s="30"/>
      <c r="H7" s="3"/>
      <c r="I7" s="4"/>
      <c r="J7" s="4"/>
      <c r="K7" s="23">
        <v>72.28</v>
      </c>
      <c r="L7" s="26">
        <v>0</v>
      </c>
      <c r="M7" s="5"/>
      <c r="N7" s="28">
        <v>51</v>
      </c>
      <c r="O7" s="28"/>
      <c r="P7" s="28">
        <v>-4.7498048399685793</v>
      </c>
      <c r="Q7" s="46">
        <v>-4.7498048399685793</v>
      </c>
      <c r="R7" s="28"/>
      <c r="S7" s="27">
        <v>-33.412308092635577</v>
      </c>
      <c r="T7" s="28">
        <v>-33.412308092635577</v>
      </c>
      <c r="U7" s="28"/>
      <c r="V7" s="6"/>
      <c r="W7" s="42" t="s">
        <v>28</v>
      </c>
      <c r="X7" s="37" t="s">
        <v>29</v>
      </c>
      <c r="Y7" s="37" t="s">
        <v>30</v>
      </c>
    </row>
    <row r="8" spans="1:25" ht="12.75" customHeight="1">
      <c r="A8" s="29"/>
      <c r="B8" s="31"/>
      <c r="C8" s="31"/>
      <c r="D8" s="31"/>
      <c r="E8" s="33"/>
      <c r="F8" s="31"/>
      <c r="G8" s="31"/>
      <c r="H8" s="30">
        <v>51</v>
      </c>
      <c r="I8" s="7"/>
      <c r="J8" s="7"/>
      <c r="K8" s="24"/>
      <c r="L8" s="47"/>
      <c r="M8" s="43">
        <v>0.84999999999999432</v>
      </c>
      <c r="N8" s="27"/>
      <c r="O8" s="43"/>
      <c r="P8" s="27"/>
      <c r="Q8" s="46"/>
      <c r="R8" s="43"/>
      <c r="S8" s="27"/>
      <c r="T8" s="32"/>
      <c r="U8" s="32"/>
      <c r="V8" s="44" t="s">
        <v>31</v>
      </c>
      <c r="W8" s="36"/>
      <c r="X8" s="38"/>
      <c r="Y8" s="38"/>
    </row>
    <row r="9" spans="1:25" ht="12.75" customHeight="1">
      <c r="A9" s="29">
        <v>2</v>
      </c>
      <c r="B9" s="30">
        <v>1</v>
      </c>
      <c r="C9" s="30" t="s">
        <v>32</v>
      </c>
      <c r="D9" s="30" t="s">
        <v>33</v>
      </c>
      <c r="E9" s="32" t="s">
        <v>34</v>
      </c>
      <c r="F9" s="30"/>
      <c r="G9" s="30" t="s">
        <v>35</v>
      </c>
      <c r="H9" s="31"/>
      <c r="I9" s="3">
        <f>H8</f>
        <v>51</v>
      </c>
      <c r="J9" s="3">
        <f>I9</f>
        <v>51</v>
      </c>
      <c r="K9" s="23">
        <v>70.13</v>
      </c>
      <c r="L9" s="25">
        <v>0</v>
      </c>
      <c r="M9" s="28"/>
      <c r="N9" s="27">
        <v>401</v>
      </c>
      <c r="O9" s="27">
        <v>55.749804839968576</v>
      </c>
      <c r="P9" s="28">
        <v>159.13181666109065</v>
      </c>
      <c r="Q9" s="27">
        <v>214.88162150105921</v>
      </c>
      <c r="R9" s="27">
        <v>84.412308092635584</v>
      </c>
      <c r="S9" s="27">
        <v>144.09628638340578</v>
      </c>
      <c r="T9" s="27">
        <v>228.50859447604137</v>
      </c>
      <c r="U9" s="27"/>
      <c r="V9" s="45"/>
      <c r="W9" s="42" t="s">
        <v>28</v>
      </c>
      <c r="X9" s="37" t="s">
        <v>36</v>
      </c>
      <c r="Y9" s="37" t="s">
        <v>37</v>
      </c>
    </row>
    <row r="10" spans="1:25" ht="12.75" customHeight="1">
      <c r="A10" s="29"/>
      <c r="B10" s="31"/>
      <c r="C10" s="31"/>
      <c r="D10" s="31"/>
      <c r="E10" s="33"/>
      <c r="F10" s="31"/>
      <c r="G10" s="31"/>
      <c r="H10" s="30">
        <v>350</v>
      </c>
      <c r="I10" s="8"/>
      <c r="J10" s="8"/>
      <c r="K10" s="24"/>
      <c r="L10" s="26"/>
      <c r="M10" s="43">
        <v>3.0600000000000023</v>
      </c>
      <c r="N10" s="27"/>
      <c r="O10" s="27"/>
      <c r="P10" s="27"/>
      <c r="Q10" s="27"/>
      <c r="R10" s="27"/>
      <c r="S10" s="27"/>
      <c r="T10" s="34"/>
      <c r="U10" s="34"/>
      <c r="V10" s="44" t="s">
        <v>38</v>
      </c>
      <c r="W10" s="36"/>
      <c r="X10" s="38"/>
      <c r="Y10" s="38"/>
    </row>
    <row r="11" spans="1:25" ht="12.75" customHeight="1">
      <c r="A11" s="39">
        <v>3</v>
      </c>
      <c r="B11" s="30"/>
      <c r="C11" s="30" t="s">
        <v>39</v>
      </c>
      <c r="D11" s="30" t="s">
        <v>40</v>
      </c>
      <c r="E11" s="32" t="s">
        <v>41</v>
      </c>
      <c r="F11" s="30"/>
      <c r="G11" s="30"/>
      <c r="H11" s="31"/>
      <c r="I11" s="9"/>
      <c r="J11" s="9"/>
      <c r="K11" s="23">
        <v>70.19</v>
      </c>
      <c r="L11" s="25">
        <v>0</v>
      </c>
      <c r="M11" s="28"/>
      <c r="N11" s="27">
        <v>700</v>
      </c>
      <c r="O11" s="27">
        <v>190.86818333890935</v>
      </c>
      <c r="P11" s="28">
        <v>206.16594178655063</v>
      </c>
      <c r="Q11" s="27">
        <v>397.03412512545998</v>
      </c>
      <c r="R11" s="27">
        <v>205.90371361659422</v>
      </c>
      <c r="S11" s="27">
        <v>235.69650942344143</v>
      </c>
      <c r="T11" s="27">
        <v>441.60022304003564</v>
      </c>
      <c r="U11" s="27"/>
      <c r="V11" s="45"/>
      <c r="W11" s="35"/>
      <c r="X11" s="35" t="s">
        <v>42</v>
      </c>
      <c r="Y11" s="35" t="s">
        <v>43</v>
      </c>
    </row>
    <row r="12" spans="1:25" ht="12.75" customHeight="1">
      <c r="A12" s="29"/>
      <c r="B12" s="31"/>
      <c r="C12" s="31"/>
      <c r="D12" s="31"/>
      <c r="E12" s="33"/>
      <c r="F12" s="31"/>
      <c r="G12" s="31"/>
      <c r="H12" s="30">
        <v>350</v>
      </c>
      <c r="I12" s="8"/>
      <c r="J12" s="8"/>
      <c r="K12" s="24"/>
      <c r="L12" s="26"/>
      <c r="M12" s="43">
        <v>-6.0099999999999909</v>
      </c>
      <c r="N12" s="27"/>
      <c r="O12" s="27"/>
      <c r="P12" s="27"/>
      <c r="Q12" s="27"/>
      <c r="R12" s="27"/>
      <c r="S12" s="27"/>
      <c r="T12" s="34"/>
      <c r="U12" s="34"/>
      <c r="V12" s="44" t="s">
        <v>44</v>
      </c>
      <c r="W12" s="36"/>
      <c r="X12" s="36"/>
      <c r="Y12" s="36"/>
    </row>
    <row r="13" spans="1:25" ht="12.75" customHeight="1">
      <c r="A13" s="39">
        <v>4</v>
      </c>
      <c r="B13" s="30"/>
      <c r="C13" s="30" t="s">
        <v>45</v>
      </c>
      <c r="D13" s="30" t="s">
        <v>46</v>
      </c>
      <c r="E13" s="32" t="s">
        <v>27</v>
      </c>
      <c r="F13" s="30"/>
      <c r="G13" s="30"/>
      <c r="H13" s="31"/>
      <c r="I13" s="9"/>
      <c r="J13" s="9"/>
      <c r="K13" s="23">
        <v>70.180000000000007</v>
      </c>
      <c r="L13" s="25">
        <v>0</v>
      </c>
      <c r="M13" s="28"/>
      <c r="N13" s="27">
        <v>658</v>
      </c>
      <c r="O13" s="27">
        <v>143.83405821344937</v>
      </c>
      <c r="P13" s="28">
        <v>135.67333252227866</v>
      </c>
      <c r="Q13" s="27">
        <v>279.50739073572799</v>
      </c>
      <c r="R13" s="27">
        <v>114.30349057655857</v>
      </c>
      <c r="S13" s="27">
        <v>118.30832243478613</v>
      </c>
      <c r="T13" s="27">
        <v>232.61181301134471</v>
      </c>
      <c r="U13" s="27"/>
      <c r="V13" s="45"/>
      <c r="W13" s="35"/>
      <c r="X13" s="35" t="s">
        <v>47</v>
      </c>
      <c r="Y13" s="35" t="s">
        <v>48</v>
      </c>
    </row>
    <row r="14" spans="1:25" ht="12.75" customHeight="1">
      <c r="A14" s="29"/>
      <c r="B14" s="31"/>
      <c r="C14" s="31"/>
      <c r="D14" s="31"/>
      <c r="E14" s="33"/>
      <c r="F14" s="31"/>
      <c r="G14" s="31"/>
      <c r="H14" s="30">
        <v>308</v>
      </c>
      <c r="I14" s="9"/>
      <c r="J14" s="9"/>
      <c r="K14" s="24"/>
      <c r="L14" s="26"/>
      <c r="M14" s="43">
        <v>3.1099999999999994</v>
      </c>
      <c r="N14" s="27"/>
      <c r="O14" s="27"/>
      <c r="P14" s="27"/>
      <c r="Q14" s="27"/>
      <c r="R14" s="27"/>
      <c r="S14" s="27"/>
      <c r="T14" s="34"/>
      <c r="U14" s="34"/>
      <c r="V14" s="44" t="s">
        <v>49</v>
      </c>
      <c r="W14" s="36"/>
      <c r="X14" s="36"/>
      <c r="Y14" s="36"/>
    </row>
    <row r="15" spans="1:25" ht="12.75" customHeight="1">
      <c r="A15" s="29">
        <v>5</v>
      </c>
      <c r="B15" s="30">
        <v>2</v>
      </c>
      <c r="C15" s="30" t="s">
        <v>50</v>
      </c>
      <c r="D15" s="30" t="s">
        <v>51</v>
      </c>
      <c r="E15" s="32" t="s">
        <v>34</v>
      </c>
      <c r="F15" s="30"/>
      <c r="G15" s="30" t="s">
        <v>52</v>
      </c>
      <c r="H15" s="31"/>
      <c r="I15" s="10">
        <f>H10+H12+H14</f>
        <v>1008</v>
      </c>
      <c r="J15" s="10">
        <f>I15+J9</f>
        <v>1059</v>
      </c>
      <c r="K15" s="23">
        <v>70.290000000000006</v>
      </c>
      <c r="L15" s="25">
        <v>0</v>
      </c>
      <c r="M15" s="28"/>
      <c r="N15" s="27">
        <v>565</v>
      </c>
      <c r="O15" s="27">
        <v>172.32666747772134</v>
      </c>
      <c r="P15" s="28">
        <v>151.02845387692625</v>
      </c>
      <c r="Q15" s="27">
        <v>323.35512135464762</v>
      </c>
      <c r="R15" s="27">
        <v>189.69167756521387</v>
      </c>
      <c r="S15" s="27">
        <v>172.37476952891271</v>
      </c>
      <c r="T15" s="27">
        <v>362.0664470941266</v>
      </c>
      <c r="U15" s="27"/>
      <c r="V15" s="45"/>
      <c r="W15" s="42" t="s">
        <v>53</v>
      </c>
      <c r="X15" s="37" t="s">
        <v>54</v>
      </c>
      <c r="Y15" s="37" t="s">
        <v>55</v>
      </c>
    </row>
    <row r="16" spans="1:25" ht="12.75" customHeight="1">
      <c r="A16" s="29"/>
      <c r="B16" s="31"/>
      <c r="C16" s="31"/>
      <c r="D16" s="31"/>
      <c r="E16" s="33"/>
      <c r="F16" s="31"/>
      <c r="G16" s="31"/>
      <c r="H16" s="30">
        <v>257</v>
      </c>
      <c r="I16" s="9"/>
      <c r="J16" s="9"/>
      <c r="K16" s="24"/>
      <c r="L16" s="26"/>
      <c r="M16" s="43">
        <v>-3.1900000000000119</v>
      </c>
      <c r="N16" s="27"/>
      <c r="O16" s="27"/>
      <c r="P16" s="27"/>
      <c r="Q16" s="27"/>
      <c r="R16" s="27"/>
      <c r="S16" s="27"/>
      <c r="T16" s="34"/>
      <c r="U16" s="34"/>
      <c r="V16" s="66" t="s">
        <v>56</v>
      </c>
      <c r="W16" s="36"/>
      <c r="X16" s="38"/>
      <c r="Y16" s="38"/>
    </row>
    <row r="17" spans="1:25" ht="12.75" customHeight="1">
      <c r="A17" s="39">
        <v>6</v>
      </c>
      <c r="B17" s="30">
        <v>3</v>
      </c>
      <c r="C17" s="30" t="s">
        <v>57</v>
      </c>
      <c r="D17" s="30" t="s">
        <v>58</v>
      </c>
      <c r="E17" s="32" t="s">
        <v>27</v>
      </c>
      <c r="F17" s="30"/>
      <c r="G17" s="30" t="s">
        <v>59</v>
      </c>
      <c r="H17" s="31"/>
      <c r="I17" s="10">
        <f>H16</f>
        <v>257</v>
      </c>
      <c r="J17" s="10">
        <f>I17+J15</f>
        <v>1316</v>
      </c>
      <c r="K17" s="23">
        <v>70.099999999999994</v>
      </c>
      <c r="L17" s="25">
        <v>0</v>
      </c>
      <c r="M17" s="28"/>
      <c r="N17" s="27">
        <v>484</v>
      </c>
      <c r="O17" s="27">
        <v>105.97154612307375</v>
      </c>
      <c r="P17" s="28">
        <v>110.3817381794922</v>
      </c>
      <c r="Q17" s="27">
        <v>216.35328430256595</v>
      </c>
      <c r="R17" s="27">
        <v>84.625230471087292</v>
      </c>
      <c r="S17" s="27">
        <v>107.42710128031857</v>
      </c>
      <c r="T17" s="27">
        <v>192.05233175140586</v>
      </c>
      <c r="U17" s="27"/>
      <c r="V17" s="66"/>
      <c r="W17" s="42" t="s">
        <v>53</v>
      </c>
      <c r="X17" s="37" t="s">
        <v>60</v>
      </c>
      <c r="Y17" s="37" t="s">
        <v>61</v>
      </c>
    </row>
    <row r="18" spans="1:25" ht="12.75" customHeight="1">
      <c r="A18" s="29"/>
      <c r="B18" s="31"/>
      <c r="C18" s="31"/>
      <c r="D18" s="31"/>
      <c r="E18" s="33"/>
      <c r="F18" s="31"/>
      <c r="G18" s="31"/>
      <c r="H18" s="30">
        <v>227</v>
      </c>
      <c r="I18" s="9"/>
      <c r="J18" s="9"/>
      <c r="K18" s="24"/>
      <c r="L18" s="26"/>
      <c r="M18" s="43">
        <v>0.39000000000000057</v>
      </c>
      <c r="N18" s="27"/>
      <c r="O18" s="27"/>
      <c r="P18" s="27"/>
      <c r="Q18" s="27"/>
      <c r="R18" s="27"/>
      <c r="S18" s="27"/>
      <c r="T18" s="34"/>
      <c r="U18" s="34"/>
      <c r="V18" s="66"/>
      <c r="W18" s="36"/>
      <c r="X18" s="38"/>
      <c r="Y18" s="38"/>
    </row>
    <row r="19" spans="1:25" ht="12.75" customHeight="1">
      <c r="A19" s="39">
        <v>7</v>
      </c>
      <c r="B19" s="30">
        <v>4</v>
      </c>
      <c r="C19" s="30" t="s">
        <v>62</v>
      </c>
      <c r="D19" s="30" t="s">
        <v>63</v>
      </c>
      <c r="E19" s="32" t="s">
        <v>27</v>
      </c>
      <c r="F19" s="30"/>
      <c r="G19" s="30" t="s">
        <v>64</v>
      </c>
      <c r="H19" s="31"/>
      <c r="I19" s="10">
        <f>H18</f>
        <v>227</v>
      </c>
      <c r="J19" s="10">
        <f>I19+J17</f>
        <v>1543</v>
      </c>
      <c r="K19" s="23">
        <v>70.489999999999995</v>
      </c>
      <c r="L19" s="25">
        <v>0</v>
      </c>
      <c r="M19" s="28"/>
      <c r="N19" s="27">
        <v>326</v>
      </c>
      <c r="O19" s="27">
        <v>116.6182618205078</v>
      </c>
      <c r="P19" s="28">
        <v>109.44961322830169</v>
      </c>
      <c r="Q19" s="27">
        <v>226.06787504880947</v>
      </c>
      <c r="R19" s="27">
        <v>119.57289871968143</v>
      </c>
      <c r="S19" s="27">
        <v>166.25348331086022</v>
      </c>
      <c r="T19" s="27">
        <v>285.82638203054165</v>
      </c>
      <c r="U19" s="27"/>
      <c r="V19" s="66"/>
      <c r="W19" s="42" t="s">
        <v>53</v>
      </c>
      <c r="X19" s="37" t="s">
        <v>65</v>
      </c>
      <c r="Y19" s="37" t="s">
        <v>66</v>
      </c>
    </row>
    <row r="20" spans="1:25" ht="12.75" customHeight="1">
      <c r="A20" s="29"/>
      <c r="B20" s="31"/>
      <c r="C20" s="31"/>
      <c r="D20" s="31"/>
      <c r="E20" s="33"/>
      <c r="F20" s="31"/>
      <c r="G20" s="31"/>
      <c r="H20" s="30">
        <v>99</v>
      </c>
      <c r="I20" s="9"/>
      <c r="J20" s="9"/>
      <c r="K20" s="24"/>
      <c r="L20" s="26"/>
      <c r="M20" s="43">
        <v>-3.269999999999996</v>
      </c>
      <c r="N20" s="27"/>
      <c r="O20" s="27"/>
      <c r="P20" s="27"/>
      <c r="Q20" s="27"/>
      <c r="R20" s="27"/>
      <c r="S20" s="27"/>
      <c r="T20" s="34"/>
      <c r="U20" s="34"/>
      <c r="V20" s="66"/>
      <c r="W20" s="36"/>
      <c r="X20" s="38"/>
      <c r="Y20" s="38"/>
    </row>
    <row r="21" spans="1:25" ht="15" customHeight="1">
      <c r="A21" s="29">
        <v>8</v>
      </c>
      <c r="B21" s="30"/>
      <c r="C21" s="30" t="s">
        <v>67</v>
      </c>
      <c r="D21" s="32" t="s">
        <v>26</v>
      </c>
      <c r="E21" s="32">
        <v>-3.59</v>
      </c>
      <c r="F21" s="30"/>
      <c r="G21" s="30"/>
      <c r="H21" s="31"/>
      <c r="I21" s="10">
        <f>H20</f>
        <v>99</v>
      </c>
      <c r="J21" s="10">
        <f>I21+J19</f>
        <v>1642</v>
      </c>
      <c r="K21" s="23">
        <v>70.81</v>
      </c>
      <c r="L21" s="25">
        <v>0</v>
      </c>
      <c r="M21" s="28"/>
      <c r="N21" s="27">
        <v>159</v>
      </c>
      <c r="O21" s="27">
        <v>-10.449613228301686</v>
      </c>
      <c r="P21" s="28">
        <v>32.117486338798038</v>
      </c>
      <c r="Q21" s="27">
        <v>21.667873110496352</v>
      </c>
      <c r="R21" s="27">
        <v>-67.253483310860219</v>
      </c>
      <c r="S21" s="27">
        <v>34.123861566484955</v>
      </c>
      <c r="T21" s="27">
        <v>-33.129621744375264</v>
      </c>
      <c r="U21" s="27"/>
      <c r="V21" s="66"/>
      <c r="W21" s="35"/>
      <c r="X21" s="35" t="s">
        <v>68</v>
      </c>
      <c r="Y21" s="35" t="s">
        <v>69</v>
      </c>
    </row>
    <row r="22" spans="1:25" ht="15" customHeight="1">
      <c r="A22" s="29"/>
      <c r="B22" s="31"/>
      <c r="C22" s="31"/>
      <c r="D22" s="31"/>
      <c r="E22" s="33"/>
      <c r="F22" s="31"/>
      <c r="G22" s="31"/>
      <c r="H22" s="30">
        <v>60</v>
      </c>
      <c r="I22" s="9"/>
      <c r="J22" s="9"/>
      <c r="K22" s="24"/>
      <c r="L22" s="26"/>
      <c r="M22" s="43">
        <v>-7.000000000000739E-2</v>
      </c>
      <c r="N22" s="27"/>
      <c r="O22" s="27"/>
      <c r="P22" s="27"/>
      <c r="Q22" s="27"/>
      <c r="R22" s="27"/>
      <c r="S22" s="27"/>
      <c r="T22" s="34"/>
      <c r="U22" s="34"/>
      <c r="V22" s="67" t="s">
        <v>70</v>
      </c>
      <c r="W22" s="36"/>
      <c r="X22" s="36"/>
      <c r="Y22" s="36"/>
    </row>
    <row r="23" spans="1:25" ht="12.75" customHeight="1">
      <c r="A23" s="39">
        <v>9</v>
      </c>
      <c r="B23" s="30"/>
      <c r="C23" s="30" t="s">
        <v>71</v>
      </c>
      <c r="D23" s="32" t="s">
        <v>26</v>
      </c>
      <c r="E23" s="32">
        <v>-3.59</v>
      </c>
      <c r="F23" s="30"/>
      <c r="G23" s="30"/>
      <c r="H23" s="31"/>
      <c r="I23" s="10">
        <f>H22</f>
        <v>60</v>
      </c>
      <c r="J23" s="10">
        <f>I23+J21</f>
        <v>1702</v>
      </c>
      <c r="K23" s="23">
        <v>70.739999999999995</v>
      </c>
      <c r="L23" s="25">
        <v>0</v>
      </c>
      <c r="M23" s="28"/>
      <c r="N23" s="27">
        <v>134</v>
      </c>
      <c r="O23" s="27">
        <v>27.882513661201962</v>
      </c>
      <c r="P23" s="28">
        <v>-67.729729729729982</v>
      </c>
      <c r="Q23" s="27">
        <v>-39.84721606852802</v>
      </c>
      <c r="R23" s="27">
        <v>25.876138433515045</v>
      </c>
      <c r="S23" s="27">
        <v>-166.96396396396443</v>
      </c>
      <c r="T23" s="27">
        <v>-141.08782553044938</v>
      </c>
      <c r="U23" s="27"/>
      <c r="V23" s="67"/>
      <c r="W23" s="35"/>
      <c r="X23" s="35" t="s">
        <v>72</v>
      </c>
      <c r="Y23" s="35" t="s">
        <v>73</v>
      </c>
    </row>
    <row r="24" spans="1:25" ht="12.75" customHeight="1">
      <c r="A24" s="29"/>
      <c r="B24" s="31"/>
      <c r="C24" s="31"/>
      <c r="D24" s="31"/>
      <c r="E24" s="33"/>
      <c r="F24" s="31"/>
      <c r="G24" s="31"/>
      <c r="H24" s="30">
        <v>74</v>
      </c>
      <c r="I24" s="9"/>
      <c r="J24" s="9"/>
      <c r="K24" s="24"/>
      <c r="L24" s="26"/>
      <c r="M24" s="43">
        <v>4.2700000000000102</v>
      </c>
      <c r="N24" s="27"/>
      <c r="O24" s="27"/>
      <c r="P24" s="27"/>
      <c r="Q24" s="27"/>
      <c r="R24" s="27"/>
      <c r="S24" s="27"/>
      <c r="T24" s="34"/>
      <c r="U24" s="34"/>
      <c r="V24" s="66" t="s">
        <v>74</v>
      </c>
      <c r="W24" s="36"/>
      <c r="X24" s="36"/>
      <c r="Y24" s="36"/>
    </row>
    <row r="25" spans="1:25" ht="12.75" customHeight="1">
      <c r="A25" s="39">
        <v>10</v>
      </c>
      <c r="B25" s="30">
        <v>5</v>
      </c>
      <c r="C25" s="30" t="s">
        <v>75</v>
      </c>
      <c r="D25" s="30" t="s">
        <v>63</v>
      </c>
      <c r="E25" s="32" t="s">
        <v>27</v>
      </c>
      <c r="F25" s="30"/>
      <c r="G25" s="30" t="s">
        <v>76</v>
      </c>
      <c r="H25" s="31"/>
      <c r="I25" s="10">
        <f>H24</f>
        <v>74</v>
      </c>
      <c r="J25" s="10">
        <f>I25+J23</f>
        <v>1776</v>
      </c>
      <c r="K25" s="23">
        <v>71.42</v>
      </c>
      <c r="L25" s="25">
        <v>0</v>
      </c>
      <c r="M25" s="28"/>
      <c r="N25" s="27">
        <v>286</v>
      </c>
      <c r="O25" s="27">
        <v>141.72972972972997</v>
      </c>
      <c r="P25" s="28">
        <v>96.839445892801962</v>
      </c>
      <c r="Q25" s="27">
        <v>238.56917562253193</v>
      </c>
      <c r="R25" s="27">
        <v>240.96396396396443</v>
      </c>
      <c r="S25" s="27">
        <v>88.159574624777335</v>
      </c>
      <c r="T25" s="27">
        <v>329.12353858874178</v>
      </c>
      <c r="U25" s="27"/>
      <c r="V25" s="66"/>
      <c r="W25" s="42" t="s">
        <v>53</v>
      </c>
      <c r="X25" s="37" t="s">
        <v>77</v>
      </c>
      <c r="Y25" s="37" t="s">
        <v>78</v>
      </c>
    </row>
    <row r="26" spans="1:25" ht="12.75" customHeight="1">
      <c r="A26" s="29"/>
      <c r="B26" s="31"/>
      <c r="C26" s="31"/>
      <c r="D26" s="31"/>
      <c r="E26" s="33"/>
      <c r="F26" s="31"/>
      <c r="G26" s="31"/>
      <c r="H26" s="30">
        <v>212</v>
      </c>
      <c r="I26" s="9"/>
      <c r="J26" s="9"/>
      <c r="K26" s="24"/>
      <c r="L26" s="26"/>
      <c r="M26" s="43">
        <v>1.0699999999999932</v>
      </c>
      <c r="N26" s="27"/>
      <c r="O26" s="27"/>
      <c r="P26" s="27"/>
      <c r="Q26" s="27"/>
      <c r="R26" s="27"/>
      <c r="S26" s="27"/>
      <c r="T26" s="34"/>
      <c r="U26" s="34"/>
      <c r="V26" s="66" t="s">
        <v>74</v>
      </c>
      <c r="W26" s="36"/>
      <c r="X26" s="38"/>
      <c r="Y26" s="38"/>
    </row>
    <row r="27" spans="1:25" ht="12.75" customHeight="1">
      <c r="A27" s="29">
        <v>11</v>
      </c>
      <c r="B27" s="30">
        <v>6</v>
      </c>
      <c r="C27" s="30" t="s">
        <v>79</v>
      </c>
      <c r="D27" s="30" t="s">
        <v>58</v>
      </c>
      <c r="E27" s="32" t="s">
        <v>27</v>
      </c>
      <c r="F27" s="30"/>
      <c r="G27" s="30" t="s">
        <v>80</v>
      </c>
      <c r="H27" s="31"/>
      <c r="I27" s="10">
        <f>H26</f>
        <v>212</v>
      </c>
      <c r="J27" s="10">
        <f>I27+J25</f>
        <v>1988</v>
      </c>
      <c r="K27" s="23">
        <v>72.489999999999995</v>
      </c>
      <c r="L27" s="25">
        <v>0</v>
      </c>
      <c r="M27" s="28"/>
      <c r="N27" s="27">
        <v>300</v>
      </c>
      <c r="O27" s="27">
        <v>115.16055410719804</v>
      </c>
      <c r="P27" s="28">
        <v>46.268735362997646</v>
      </c>
      <c r="Q27" s="27">
        <v>161.42928947019567</v>
      </c>
      <c r="R27" s="27">
        <v>123.84042537522267</v>
      </c>
      <c r="S27" s="27">
        <v>48.418423106947671</v>
      </c>
      <c r="T27" s="27">
        <v>172.25884848217032</v>
      </c>
      <c r="U27" s="27"/>
      <c r="V27" s="66"/>
      <c r="W27" s="42" t="s">
        <v>53</v>
      </c>
      <c r="X27" s="37" t="s">
        <v>81</v>
      </c>
      <c r="Y27" s="37" t="s">
        <v>82</v>
      </c>
    </row>
    <row r="28" spans="1:25" ht="12.75" customHeight="1">
      <c r="A28" s="29"/>
      <c r="B28" s="31"/>
      <c r="C28" s="31"/>
      <c r="D28" s="31"/>
      <c r="E28" s="33"/>
      <c r="F28" s="31"/>
      <c r="G28" s="31"/>
      <c r="H28" s="30">
        <v>88</v>
      </c>
      <c r="I28" s="9"/>
      <c r="J28" s="9"/>
      <c r="K28" s="24"/>
      <c r="L28" s="26"/>
      <c r="M28" s="43">
        <v>-0.10999999999999943</v>
      </c>
      <c r="N28" s="27"/>
      <c r="O28" s="27"/>
      <c r="P28" s="27"/>
      <c r="Q28" s="27"/>
      <c r="R28" s="27"/>
      <c r="S28" s="27"/>
      <c r="T28" s="34"/>
      <c r="U28" s="34"/>
      <c r="V28" s="44"/>
      <c r="W28" s="36"/>
      <c r="X28" s="38"/>
      <c r="Y28" s="38"/>
    </row>
    <row r="29" spans="1:25" ht="12.75" customHeight="1">
      <c r="A29" s="39">
        <v>12</v>
      </c>
      <c r="B29" s="30">
        <v>7</v>
      </c>
      <c r="C29" s="30" t="s">
        <v>83</v>
      </c>
      <c r="D29" s="30" t="s">
        <v>63</v>
      </c>
      <c r="E29" s="32" t="s">
        <v>27</v>
      </c>
      <c r="F29" s="30"/>
      <c r="G29" s="30" t="s">
        <v>84</v>
      </c>
      <c r="H29" s="31"/>
      <c r="I29" s="10">
        <f>H28</f>
        <v>88</v>
      </c>
      <c r="J29" s="10">
        <f>I29+J27</f>
        <v>2076</v>
      </c>
      <c r="K29" s="23">
        <v>72.38</v>
      </c>
      <c r="L29" s="25">
        <v>0</v>
      </c>
      <c r="M29" s="28"/>
      <c r="N29" s="27">
        <v>178</v>
      </c>
      <c r="O29" s="27">
        <v>41.731264637002354</v>
      </c>
      <c r="P29" s="28">
        <v>120.01951600312255</v>
      </c>
      <c r="Q29" s="27">
        <v>161.7507806401249</v>
      </c>
      <c r="R29" s="27">
        <v>39.581576893052329</v>
      </c>
      <c r="S29" s="27">
        <v>191.10252406973717</v>
      </c>
      <c r="T29" s="27">
        <v>230.6841009627895</v>
      </c>
      <c r="U29" s="27"/>
      <c r="V29" s="45"/>
      <c r="W29" s="42" t="s">
        <v>53</v>
      </c>
      <c r="X29" s="37" t="s">
        <v>85</v>
      </c>
      <c r="Y29" s="37" t="s">
        <v>86</v>
      </c>
    </row>
    <row r="30" spans="1:25" ht="12.75" customHeight="1">
      <c r="A30" s="29"/>
      <c r="B30" s="31"/>
      <c r="C30" s="31"/>
      <c r="D30" s="31"/>
      <c r="E30" s="33"/>
      <c r="F30" s="31"/>
      <c r="G30" s="31"/>
      <c r="H30" s="30">
        <v>90</v>
      </c>
      <c r="I30" s="9"/>
      <c r="J30" s="9"/>
      <c r="K30" s="24"/>
      <c r="L30" s="26"/>
      <c r="M30" s="43">
        <v>-3.7199999999999989</v>
      </c>
      <c r="N30" s="27"/>
      <c r="O30" s="27"/>
      <c r="P30" s="27"/>
      <c r="Q30" s="27"/>
      <c r="R30" s="27"/>
      <c r="S30" s="27"/>
      <c r="T30" s="34"/>
      <c r="U30" s="34"/>
      <c r="V30" s="44"/>
      <c r="W30" s="36"/>
      <c r="X30" s="38"/>
      <c r="Y30" s="38"/>
    </row>
    <row r="31" spans="1:25">
      <c r="A31" s="39">
        <v>13</v>
      </c>
      <c r="B31" s="30"/>
      <c r="C31" s="30" t="s">
        <v>87</v>
      </c>
      <c r="D31" s="32" t="s">
        <v>26</v>
      </c>
      <c r="E31" s="32">
        <v>-3.59</v>
      </c>
      <c r="F31" s="30"/>
      <c r="G31" s="30"/>
      <c r="H31" s="31"/>
      <c r="I31" s="10">
        <f>H30</f>
        <v>90</v>
      </c>
      <c r="J31" s="10">
        <f>I31+J29</f>
        <v>2166</v>
      </c>
      <c r="K31" s="23">
        <v>72.25</v>
      </c>
      <c r="L31" s="25">
        <v>0</v>
      </c>
      <c r="M31" s="28"/>
      <c r="N31" s="27">
        <v>153</v>
      </c>
      <c r="O31" s="27">
        <v>-30.019516003122547</v>
      </c>
      <c r="P31" s="28">
        <v>30.923813241143566</v>
      </c>
      <c r="Q31" s="27">
        <v>0.90429723802101947</v>
      </c>
      <c r="R31" s="27">
        <v>-101.10252406973717</v>
      </c>
      <c r="S31" s="27">
        <v>30.37786079823573</v>
      </c>
      <c r="T31" s="27">
        <v>-70.724663271501441</v>
      </c>
      <c r="U31" s="27"/>
      <c r="V31" s="45"/>
      <c r="W31" s="29"/>
      <c r="X31" s="35" t="s">
        <v>88</v>
      </c>
      <c r="Y31" s="35" t="s">
        <v>89</v>
      </c>
    </row>
    <row r="32" spans="1:25">
      <c r="A32" s="29"/>
      <c r="B32" s="31"/>
      <c r="C32" s="31"/>
      <c r="D32" s="31"/>
      <c r="E32" s="33"/>
      <c r="F32" s="31"/>
      <c r="G32" s="31"/>
      <c r="H32" s="30">
        <v>63</v>
      </c>
      <c r="I32" s="9"/>
      <c r="J32" s="9"/>
      <c r="K32" s="24"/>
      <c r="L32" s="26"/>
      <c r="M32" s="43">
        <v>1.9999999999996021E-2</v>
      </c>
      <c r="N32" s="27"/>
      <c r="O32" s="27"/>
      <c r="P32" s="27"/>
      <c r="Q32" s="27"/>
      <c r="R32" s="27"/>
      <c r="S32" s="27"/>
      <c r="T32" s="34"/>
      <c r="U32" s="34"/>
      <c r="V32" s="62" t="s">
        <v>90</v>
      </c>
      <c r="W32" s="29"/>
      <c r="X32" s="36"/>
      <c r="Y32" s="36"/>
    </row>
    <row r="33" spans="1:25" ht="12.75" customHeight="1">
      <c r="A33" s="29">
        <v>14</v>
      </c>
      <c r="B33" s="30"/>
      <c r="C33" s="30" t="s">
        <v>91</v>
      </c>
      <c r="D33" s="32" t="s">
        <v>26</v>
      </c>
      <c r="E33" s="32">
        <v>-3.59</v>
      </c>
      <c r="F33" s="30"/>
      <c r="G33" s="30"/>
      <c r="H33" s="31"/>
      <c r="I33" s="10">
        <f>H32</f>
        <v>63</v>
      </c>
      <c r="J33" s="10">
        <f>I33+J31</f>
        <v>2229</v>
      </c>
      <c r="K33" s="23">
        <v>72.27</v>
      </c>
      <c r="L33" s="25">
        <v>0</v>
      </c>
      <c r="M33" s="28"/>
      <c r="N33" s="27">
        <v>137</v>
      </c>
      <c r="O33" s="27">
        <v>32.076186758856437</v>
      </c>
      <c r="P33" s="28">
        <v>-53.013608456231452</v>
      </c>
      <c r="Q33" s="27">
        <v>-20.937421697375015</v>
      </c>
      <c r="R33" s="27">
        <v>32.62213920176427</v>
      </c>
      <c r="S33" s="27">
        <v>-138.30392218916819</v>
      </c>
      <c r="T33" s="27">
        <v>-105.68178298740392</v>
      </c>
      <c r="U33" s="27"/>
      <c r="V33" s="63"/>
      <c r="W33" s="64"/>
      <c r="X33" s="35" t="s">
        <v>92</v>
      </c>
      <c r="Y33" s="35" t="s">
        <v>93</v>
      </c>
    </row>
    <row r="34" spans="1:25" ht="12.75" customHeight="1">
      <c r="A34" s="29"/>
      <c r="B34" s="31"/>
      <c r="C34" s="31"/>
      <c r="D34" s="31"/>
      <c r="E34" s="33"/>
      <c r="F34" s="31"/>
      <c r="G34" s="31"/>
      <c r="H34" s="30">
        <v>74</v>
      </c>
      <c r="I34" s="9"/>
      <c r="J34" s="9"/>
      <c r="K34" s="24"/>
      <c r="L34" s="26"/>
      <c r="M34" s="43">
        <v>3.6700000000000017</v>
      </c>
      <c r="N34" s="27"/>
      <c r="O34" s="27"/>
      <c r="P34" s="27"/>
      <c r="Q34" s="27"/>
      <c r="R34" s="27"/>
      <c r="S34" s="27"/>
      <c r="T34" s="34"/>
      <c r="U34" s="34"/>
      <c r="V34" s="44"/>
      <c r="W34" s="65"/>
      <c r="X34" s="36"/>
      <c r="Y34" s="36"/>
    </row>
    <row r="35" spans="1:25" ht="12.75" customHeight="1">
      <c r="A35" s="39">
        <v>15</v>
      </c>
      <c r="B35" s="30">
        <v>8</v>
      </c>
      <c r="C35" s="30" t="s">
        <v>94</v>
      </c>
      <c r="D35" s="30" t="s">
        <v>63</v>
      </c>
      <c r="E35" s="32" t="s">
        <v>27</v>
      </c>
      <c r="F35" s="30"/>
      <c r="G35" s="32" t="s">
        <v>95</v>
      </c>
      <c r="H35" s="31"/>
      <c r="I35" s="10">
        <f>H34</f>
        <v>74</v>
      </c>
      <c r="J35" s="10">
        <f>I35+J33</f>
        <v>2303</v>
      </c>
      <c r="K35" s="23">
        <v>72.349999999999994</v>
      </c>
      <c r="L35" s="25">
        <v>0</v>
      </c>
      <c r="M35" s="28"/>
      <c r="N35" s="27">
        <v>393</v>
      </c>
      <c r="O35" s="27">
        <v>127.01360845623145</v>
      </c>
      <c r="P35" s="28">
        <v>86.047025614295194</v>
      </c>
      <c r="Q35" s="27">
        <v>213.06063407052665</v>
      </c>
      <c r="R35" s="27">
        <v>212.30392218916819</v>
      </c>
      <c r="S35" s="27">
        <v>16.448357841517691</v>
      </c>
      <c r="T35" s="27">
        <v>228.75228003068588</v>
      </c>
      <c r="U35" s="27"/>
      <c r="V35" s="45"/>
      <c r="W35" s="64" t="s">
        <v>53</v>
      </c>
      <c r="X35" s="37" t="s">
        <v>96</v>
      </c>
      <c r="Y35" s="37" t="s">
        <v>97</v>
      </c>
    </row>
    <row r="36" spans="1:25" ht="12.75" customHeight="1">
      <c r="A36" s="29"/>
      <c r="B36" s="31"/>
      <c r="C36" s="31"/>
      <c r="D36" s="31"/>
      <c r="E36" s="33"/>
      <c r="F36" s="31"/>
      <c r="G36" s="31"/>
      <c r="H36" s="30">
        <v>319</v>
      </c>
      <c r="I36" s="9"/>
      <c r="J36" s="9"/>
      <c r="K36" s="24"/>
      <c r="L36" s="26"/>
      <c r="M36" s="43">
        <v>12.910000000000011</v>
      </c>
      <c r="N36" s="27"/>
      <c r="O36" s="27"/>
      <c r="P36" s="27"/>
      <c r="Q36" s="27"/>
      <c r="R36" s="27"/>
      <c r="S36" s="27"/>
      <c r="T36" s="34"/>
      <c r="U36" s="34"/>
      <c r="V36" s="44" t="s">
        <v>98</v>
      </c>
      <c r="W36" s="65"/>
      <c r="X36" s="38"/>
      <c r="Y36" s="38"/>
    </row>
    <row r="37" spans="1:25" ht="12.75" customHeight="1">
      <c r="A37" s="39">
        <v>16</v>
      </c>
      <c r="B37" s="30">
        <v>9</v>
      </c>
      <c r="C37" s="30" t="s">
        <v>99</v>
      </c>
      <c r="D37" s="30" t="s">
        <v>100</v>
      </c>
      <c r="E37" s="32">
        <v>12</v>
      </c>
      <c r="F37" s="30"/>
      <c r="G37" s="30" t="s">
        <v>101</v>
      </c>
      <c r="H37" s="31"/>
      <c r="I37" s="10">
        <f>H36</f>
        <v>319</v>
      </c>
      <c r="J37" s="10">
        <f>I37+J35</f>
        <v>2622</v>
      </c>
      <c r="K37" s="23">
        <v>73.260000000000005</v>
      </c>
      <c r="L37" s="25">
        <v>0</v>
      </c>
      <c r="M37" s="28"/>
      <c r="N37" s="27">
        <v>472</v>
      </c>
      <c r="O37" s="27">
        <v>232.95297438570481</v>
      </c>
      <c r="P37" s="28">
        <v>18.491550718648107</v>
      </c>
      <c r="Q37" s="27">
        <v>251.44452510435292</v>
      </c>
      <c r="R37" s="27">
        <v>302.55164215848231</v>
      </c>
      <c r="S37" s="27">
        <v>-36.473014342348975</v>
      </c>
      <c r="T37" s="27">
        <v>266.07862781613335</v>
      </c>
      <c r="U37" s="27"/>
      <c r="V37" s="45"/>
      <c r="W37" s="64" t="s">
        <v>102</v>
      </c>
      <c r="X37" s="37" t="s">
        <v>103</v>
      </c>
      <c r="Y37" s="37" t="s">
        <v>104</v>
      </c>
    </row>
    <row r="38" spans="1:25" ht="12.75" customHeight="1">
      <c r="A38" s="29"/>
      <c r="B38" s="31"/>
      <c r="C38" s="31"/>
      <c r="D38" s="31"/>
      <c r="E38" s="33"/>
      <c r="F38" s="31"/>
      <c r="G38" s="31"/>
      <c r="H38" s="30">
        <v>153</v>
      </c>
      <c r="I38" s="9"/>
      <c r="J38" s="9"/>
      <c r="K38" s="24"/>
      <c r="L38" s="26"/>
      <c r="M38" s="43">
        <v>4.8900000000000006</v>
      </c>
      <c r="N38" s="27"/>
      <c r="O38" s="27"/>
      <c r="P38" s="27"/>
      <c r="Q38" s="27"/>
      <c r="R38" s="27"/>
      <c r="S38" s="27"/>
      <c r="T38" s="34"/>
      <c r="U38" s="34"/>
      <c r="V38" s="62" t="s">
        <v>105</v>
      </c>
      <c r="W38" s="65"/>
      <c r="X38" s="38"/>
      <c r="Y38" s="38"/>
    </row>
    <row r="39" spans="1:25" ht="12.75" customHeight="1">
      <c r="A39" s="29">
        <v>17</v>
      </c>
      <c r="B39" s="30">
        <v>10</v>
      </c>
      <c r="C39" s="30" t="s">
        <v>106</v>
      </c>
      <c r="D39" s="30" t="s">
        <v>107</v>
      </c>
      <c r="E39" s="32" t="s">
        <v>108</v>
      </c>
      <c r="F39" s="30"/>
      <c r="G39" s="30" t="s">
        <v>109</v>
      </c>
      <c r="H39" s="31"/>
      <c r="I39" s="10">
        <f>H38</f>
        <v>153</v>
      </c>
      <c r="J39" s="10">
        <f>I39+J37</f>
        <v>2775</v>
      </c>
      <c r="K39" s="23">
        <v>72.150000000000006</v>
      </c>
      <c r="L39" s="25">
        <v>0</v>
      </c>
      <c r="M39" s="28"/>
      <c r="N39" s="27">
        <v>499</v>
      </c>
      <c r="O39" s="27">
        <v>134.50844928135189</v>
      </c>
      <c r="P39" s="28">
        <v>240.03916286499441</v>
      </c>
      <c r="Q39" s="27">
        <v>374.5476121463463</v>
      </c>
      <c r="R39" s="27">
        <v>189.47301434234896</v>
      </c>
      <c r="S39" s="27">
        <v>303.56057180761059</v>
      </c>
      <c r="T39" s="27">
        <v>493.03358614995955</v>
      </c>
      <c r="U39" s="27"/>
      <c r="V39" s="63"/>
      <c r="W39" s="64" t="s">
        <v>102</v>
      </c>
      <c r="X39" s="37" t="s">
        <v>110</v>
      </c>
      <c r="Y39" s="37" t="s">
        <v>111</v>
      </c>
    </row>
    <row r="40" spans="1:25" ht="12.75" customHeight="1">
      <c r="A40" s="29"/>
      <c r="B40" s="31"/>
      <c r="C40" s="31"/>
      <c r="D40" s="31"/>
      <c r="E40" s="33"/>
      <c r="F40" s="31"/>
      <c r="G40" s="31"/>
      <c r="H40" s="30">
        <v>346</v>
      </c>
      <c r="I40" s="9"/>
      <c r="J40" s="9"/>
      <c r="K40" s="24"/>
      <c r="L40" s="26"/>
      <c r="M40" s="43">
        <v>-12.780000000000001</v>
      </c>
      <c r="N40" s="27"/>
      <c r="O40" s="27"/>
      <c r="P40" s="27"/>
      <c r="Q40" s="27"/>
      <c r="R40" s="27"/>
      <c r="S40" s="27"/>
      <c r="T40" s="34"/>
      <c r="U40" s="34"/>
      <c r="V40" s="44" t="s">
        <v>112</v>
      </c>
      <c r="W40" s="65"/>
      <c r="X40" s="38"/>
      <c r="Y40" s="38"/>
    </row>
    <row r="41" spans="1:25" ht="12.75" customHeight="1">
      <c r="A41" s="39">
        <v>18</v>
      </c>
      <c r="B41" s="30">
        <v>11</v>
      </c>
      <c r="C41" s="30" t="s">
        <v>113</v>
      </c>
      <c r="D41" s="32" t="s">
        <v>114</v>
      </c>
      <c r="E41" s="32">
        <v>6</v>
      </c>
      <c r="F41" s="30"/>
      <c r="G41" s="32" t="s">
        <v>115</v>
      </c>
      <c r="H41" s="31"/>
      <c r="I41" s="10">
        <f>H40</f>
        <v>346</v>
      </c>
      <c r="J41" s="10">
        <f>I41+J39</f>
        <v>3121</v>
      </c>
      <c r="K41" s="23">
        <v>71.37</v>
      </c>
      <c r="L41" s="25">
        <v>0</v>
      </c>
      <c r="M41" s="28"/>
      <c r="N41" s="27">
        <v>678</v>
      </c>
      <c r="O41" s="27">
        <v>105.9608371350056</v>
      </c>
      <c r="P41" s="28">
        <v>183.1111847859824</v>
      </c>
      <c r="Q41" s="27">
        <v>289.07202192098799</v>
      </c>
      <c r="R41" s="27">
        <v>42.439428192389414</v>
      </c>
      <c r="S41" s="27">
        <v>199.32449234878635</v>
      </c>
      <c r="T41" s="27">
        <v>241.76392054117576</v>
      </c>
      <c r="U41" s="27"/>
      <c r="V41" s="45"/>
      <c r="W41" s="64" t="s">
        <v>102</v>
      </c>
      <c r="X41" s="37" t="s">
        <v>116</v>
      </c>
      <c r="Y41" s="37" t="s">
        <v>117</v>
      </c>
    </row>
    <row r="42" spans="1:25" ht="12.75" customHeight="1">
      <c r="A42" s="29"/>
      <c r="B42" s="31"/>
      <c r="C42" s="31"/>
      <c r="D42" s="31"/>
      <c r="E42" s="33"/>
      <c r="F42" s="31"/>
      <c r="G42" s="31"/>
      <c r="H42" s="30">
        <v>332</v>
      </c>
      <c r="I42" s="9"/>
      <c r="J42" s="9"/>
      <c r="K42" s="24"/>
      <c r="L42" s="26"/>
      <c r="M42" s="43">
        <v>-3.1300000000000097</v>
      </c>
      <c r="N42" s="27"/>
      <c r="O42" s="27"/>
      <c r="P42" s="27"/>
      <c r="Q42" s="27"/>
      <c r="R42" s="27"/>
      <c r="S42" s="27"/>
      <c r="T42" s="34"/>
      <c r="U42" s="34"/>
      <c r="V42" s="71" t="s">
        <v>118</v>
      </c>
      <c r="W42" s="65"/>
      <c r="X42" s="38"/>
      <c r="Y42" s="38"/>
    </row>
    <row r="43" spans="1:25" ht="12.75" customHeight="1">
      <c r="A43" s="39">
        <v>19</v>
      </c>
      <c r="B43" s="30"/>
      <c r="C43" s="30" t="s">
        <v>119</v>
      </c>
      <c r="D43" s="30" t="s">
        <v>120</v>
      </c>
      <c r="E43" s="32" t="s">
        <v>34</v>
      </c>
      <c r="F43" s="30"/>
      <c r="G43" s="30"/>
      <c r="H43" s="31"/>
      <c r="I43" s="10"/>
      <c r="J43" s="10"/>
      <c r="K43" s="23">
        <v>71.239999999999995</v>
      </c>
      <c r="L43" s="25">
        <v>0</v>
      </c>
      <c r="M43" s="28"/>
      <c r="N43" s="27">
        <v>663</v>
      </c>
      <c r="O43" s="27">
        <v>148.8888152140176</v>
      </c>
      <c r="P43" s="28">
        <v>156.23314135718169</v>
      </c>
      <c r="Q43" s="27">
        <v>305.12195657119929</v>
      </c>
      <c r="R43" s="27">
        <v>132.67550765121365</v>
      </c>
      <c r="S43" s="27">
        <v>147.45254368400808</v>
      </c>
      <c r="T43" s="27">
        <v>280.1280513352217</v>
      </c>
      <c r="U43" s="27"/>
      <c r="V43" s="78"/>
      <c r="W43" s="64"/>
      <c r="X43" s="35" t="s">
        <v>121</v>
      </c>
      <c r="Y43" s="35" t="s">
        <v>122</v>
      </c>
    </row>
    <row r="44" spans="1:25" ht="13.5" customHeight="1">
      <c r="A44" s="29"/>
      <c r="B44" s="31"/>
      <c r="C44" s="31"/>
      <c r="D44" s="31"/>
      <c r="E44" s="33"/>
      <c r="F44" s="31"/>
      <c r="G44" s="31"/>
      <c r="H44" s="11"/>
      <c r="I44" s="10"/>
      <c r="J44" s="10"/>
      <c r="K44" s="24"/>
      <c r="L44" s="26"/>
      <c r="M44" s="12"/>
      <c r="N44" s="27"/>
      <c r="O44" s="27"/>
      <c r="P44" s="27"/>
      <c r="Q44" s="27"/>
      <c r="R44" s="27"/>
      <c r="S44" s="27"/>
      <c r="T44" s="34"/>
      <c r="U44" s="34"/>
      <c r="V44" s="13"/>
      <c r="W44" s="65"/>
      <c r="X44" s="36"/>
      <c r="Y44" s="36"/>
    </row>
    <row r="47" spans="1:25" ht="12.75" customHeight="1">
      <c r="A47" s="48" t="s">
        <v>0</v>
      </c>
      <c r="B47" s="48" t="s">
        <v>1</v>
      </c>
      <c r="C47" s="54" t="s">
        <v>2</v>
      </c>
      <c r="D47" s="48" t="s">
        <v>3</v>
      </c>
      <c r="E47" s="57" t="s">
        <v>4</v>
      </c>
      <c r="F47" s="54" t="s">
        <v>5</v>
      </c>
      <c r="G47" s="48" t="s">
        <v>6</v>
      </c>
      <c r="H47" s="50" t="s">
        <v>7</v>
      </c>
      <c r="I47" s="50" t="s">
        <v>8</v>
      </c>
      <c r="J47" s="50" t="s">
        <v>9</v>
      </c>
      <c r="K47" s="51" t="s">
        <v>10</v>
      </c>
      <c r="L47" s="48" t="s">
        <v>11</v>
      </c>
      <c r="M47" s="48" t="s">
        <v>12</v>
      </c>
      <c r="N47" s="48" t="s">
        <v>13</v>
      </c>
      <c r="O47" s="77" t="s">
        <v>14</v>
      </c>
      <c r="P47" s="77"/>
      <c r="Q47" s="77"/>
      <c r="R47" s="77" t="s">
        <v>15</v>
      </c>
      <c r="S47" s="77"/>
      <c r="T47" s="77"/>
      <c r="U47" s="48" t="s">
        <v>16</v>
      </c>
      <c r="V47" s="48" t="s">
        <v>17</v>
      </c>
      <c r="W47" s="48" t="s">
        <v>18</v>
      </c>
      <c r="X47" s="58" t="s">
        <v>19</v>
      </c>
      <c r="Y47" s="59"/>
    </row>
    <row r="48" spans="1:25">
      <c r="A48" s="48"/>
      <c r="B48" s="48"/>
      <c r="C48" s="55"/>
      <c r="D48" s="48"/>
      <c r="E48" s="57"/>
      <c r="F48" s="55"/>
      <c r="G48" s="48"/>
      <c r="H48" s="50"/>
      <c r="I48" s="50"/>
      <c r="J48" s="50"/>
      <c r="K48" s="51"/>
      <c r="L48" s="48"/>
      <c r="M48" s="48"/>
      <c r="N48" s="48"/>
      <c r="O48" s="48" t="s">
        <v>20</v>
      </c>
      <c r="P48" s="48" t="s">
        <v>21</v>
      </c>
      <c r="Q48" s="48" t="s">
        <v>22</v>
      </c>
      <c r="R48" s="49" t="s">
        <v>20</v>
      </c>
      <c r="S48" s="49" t="s">
        <v>21</v>
      </c>
      <c r="T48" s="49" t="s">
        <v>22</v>
      </c>
      <c r="U48" s="48"/>
      <c r="V48" s="48"/>
      <c r="W48" s="48"/>
      <c r="X48" s="60"/>
      <c r="Y48" s="61"/>
    </row>
    <row r="49" spans="1:25">
      <c r="A49" s="48"/>
      <c r="B49" s="48"/>
      <c r="C49" s="56"/>
      <c r="D49" s="48"/>
      <c r="E49" s="57"/>
      <c r="F49" s="56"/>
      <c r="G49" s="48"/>
      <c r="H49" s="50"/>
      <c r="I49" s="50"/>
      <c r="J49" s="50"/>
      <c r="K49" s="51"/>
      <c r="L49" s="48"/>
      <c r="M49" s="48"/>
      <c r="N49" s="48"/>
      <c r="O49" s="48"/>
      <c r="P49" s="48"/>
      <c r="Q49" s="48"/>
      <c r="R49" s="49"/>
      <c r="S49" s="49"/>
      <c r="T49" s="49"/>
      <c r="U49" s="48"/>
      <c r="V49" s="48"/>
      <c r="W49" s="48"/>
      <c r="X49" s="2" t="s">
        <v>23</v>
      </c>
      <c r="Y49" s="2" t="s">
        <v>24</v>
      </c>
    </row>
    <row r="50" spans="1:25" ht="13.5" customHeight="1">
      <c r="A50" s="39">
        <v>19</v>
      </c>
      <c r="B50" s="30"/>
      <c r="C50" s="30" t="s">
        <v>119</v>
      </c>
      <c r="D50" s="30" t="s">
        <v>120</v>
      </c>
      <c r="E50" s="32" t="s">
        <v>34</v>
      </c>
      <c r="F50" s="30"/>
      <c r="G50" s="30"/>
      <c r="H50" s="3"/>
      <c r="I50" s="4"/>
      <c r="J50" s="4"/>
      <c r="K50" s="23">
        <v>71.239999999999995</v>
      </c>
      <c r="L50" s="26">
        <v>0</v>
      </c>
      <c r="M50" s="5"/>
      <c r="N50" s="28">
        <v>663</v>
      </c>
      <c r="O50" s="28">
        <v>148.8888152140176</v>
      </c>
      <c r="P50" s="28">
        <v>156.23314135718169</v>
      </c>
      <c r="Q50" s="46">
        <v>305.12195657119929</v>
      </c>
      <c r="R50" s="28">
        <v>132.67550765121365</v>
      </c>
      <c r="S50" s="27">
        <v>147.45254368400808</v>
      </c>
      <c r="T50" s="28">
        <v>280.1280513352217</v>
      </c>
      <c r="U50" s="28"/>
      <c r="V50" s="6"/>
      <c r="W50" s="35"/>
      <c r="X50" s="35" t="s">
        <v>121</v>
      </c>
      <c r="Y50" s="35" t="s">
        <v>122</v>
      </c>
    </row>
    <row r="51" spans="1:25" ht="12.75" customHeight="1">
      <c r="A51" s="29"/>
      <c r="B51" s="31"/>
      <c r="C51" s="31"/>
      <c r="D51" s="31"/>
      <c r="E51" s="33"/>
      <c r="F51" s="31"/>
      <c r="G51" s="31"/>
      <c r="H51" s="30">
        <v>331</v>
      </c>
      <c r="I51" s="7"/>
      <c r="J51" s="7"/>
      <c r="K51" s="24"/>
      <c r="L51" s="47"/>
      <c r="M51" s="43">
        <v>1.6900000000000119</v>
      </c>
      <c r="N51" s="27"/>
      <c r="O51" s="43"/>
      <c r="P51" s="27"/>
      <c r="Q51" s="46"/>
      <c r="R51" s="43"/>
      <c r="S51" s="27"/>
      <c r="T51" s="32"/>
      <c r="U51" s="32"/>
      <c r="V51" s="44" t="s">
        <v>123</v>
      </c>
      <c r="W51" s="36"/>
      <c r="X51" s="36"/>
      <c r="Y51" s="36"/>
    </row>
    <row r="52" spans="1:25" ht="12.75" customHeight="1">
      <c r="A52" s="29">
        <v>20</v>
      </c>
      <c r="B52" s="30"/>
      <c r="C52" s="30" t="s">
        <v>124</v>
      </c>
      <c r="D52" s="30" t="s">
        <v>40</v>
      </c>
      <c r="E52" s="32" t="s">
        <v>41</v>
      </c>
      <c r="F52" s="30"/>
      <c r="G52" s="30"/>
      <c r="H52" s="31"/>
      <c r="I52" s="8"/>
      <c r="J52" s="8"/>
      <c r="K52" s="23">
        <v>69.930000000000007</v>
      </c>
      <c r="L52" s="25">
        <v>0</v>
      </c>
      <c r="M52" s="28"/>
      <c r="N52" s="27">
        <v>681</v>
      </c>
      <c r="O52" s="27">
        <v>174.76685864281831</v>
      </c>
      <c r="P52" s="28">
        <v>198.179993308799</v>
      </c>
      <c r="Q52" s="27">
        <v>372.9468519516173</v>
      </c>
      <c r="R52" s="27">
        <v>183.54745631599192</v>
      </c>
      <c r="S52" s="27">
        <v>220.14366008698573</v>
      </c>
      <c r="T52" s="27">
        <v>403.69111640297763</v>
      </c>
      <c r="U52" s="27"/>
      <c r="V52" s="45"/>
      <c r="W52" s="35"/>
      <c r="X52" s="35" t="s">
        <v>125</v>
      </c>
      <c r="Y52" s="35" t="s">
        <v>126</v>
      </c>
    </row>
    <row r="53" spans="1:25" ht="12.75" customHeight="1">
      <c r="A53" s="29"/>
      <c r="B53" s="31"/>
      <c r="C53" s="31"/>
      <c r="D53" s="31"/>
      <c r="E53" s="33"/>
      <c r="F53" s="31"/>
      <c r="G53" s="31"/>
      <c r="H53" s="30">
        <v>350</v>
      </c>
      <c r="I53" s="8"/>
      <c r="J53" s="8"/>
      <c r="K53" s="24"/>
      <c r="L53" s="26"/>
      <c r="M53" s="43">
        <v>-4.4700000000000131</v>
      </c>
      <c r="N53" s="27"/>
      <c r="O53" s="27"/>
      <c r="P53" s="27"/>
      <c r="Q53" s="27"/>
      <c r="R53" s="27"/>
      <c r="S53" s="27"/>
      <c r="T53" s="34"/>
      <c r="U53" s="34"/>
      <c r="V53" s="44" t="s">
        <v>127</v>
      </c>
      <c r="W53" s="36"/>
      <c r="X53" s="36"/>
      <c r="Y53" s="36"/>
    </row>
    <row r="54" spans="1:25" ht="12.75" customHeight="1">
      <c r="A54" s="39">
        <v>21</v>
      </c>
      <c r="B54" s="30">
        <v>12</v>
      </c>
      <c r="C54" s="30" t="s">
        <v>128</v>
      </c>
      <c r="D54" s="30" t="s">
        <v>58</v>
      </c>
      <c r="E54" s="32" t="s">
        <v>27</v>
      </c>
      <c r="F54" s="30"/>
      <c r="G54" s="30" t="s">
        <v>129</v>
      </c>
      <c r="H54" s="31"/>
      <c r="I54" s="10">
        <f>H53+H51+H42</f>
        <v>1013</v>
      </c>
      <c r="J54" s="10">
        <f>I54+J41</f>
        <v>4134</v>
      </c>
      <c r="K54" s="23">
        <v>71.459999999999994</v>
      </c>
      <c r="L54" s="25">
        <v>0</v>
      </c>
      <c r="M54" s="28"/>
      <c r="N54" s="27">
        <v>675</v>
      </c>
      <c r="O54" s="27">
        <v>151.820006691201</v>
      </c>
      <c r="P54" s="28">
        <v>163.39353269681138</v>
      </c>
      <c r="Q54" s="27">
        <v>315.21353938801235</v>
      </c>
      <c r="R54" s="27">
        <v>129.85633991301427</v>
      </c>
      <c r="S54" s="27">
        <v>164.24017894673628</v>
      </c>
      <c r="T54" s="27">
        <v>294.09651885975052</v>
      </c>
      <c r="U54" s="27"/>
      <c r="V54" s="45"/>
      <c r="W54" s="42" t="s">
        <v>130</v>
      </c>
      <c r="X54" s="37" t="s">
        <v>131</v>
      </c>
      <c r="Y54" s="37" t="s">
        <v>132</v>
      </c>
    </row>
    <row r="55" spans="1:25" ht="12.75" customHeight="1">
      <c r="A55" s="29"/>
      <c r="B55" s="31"/>
      <c r="C55" s="31"/>
      <c r="D55" s="31"/>
      <c r="E55" s="33"/>
      <c r="F55" s="31"/>
      <c r="G55" s="31"/>
      <c r="H55" s="30">
        <v>325</v>
      </c>
      <c r="I55" s="8"/>
      <c r="J55" s="8"/>
      <c r="K55" s="24"/>
      <c r="L55" s="26"/>
      <c r="M55" s="43">
        <v>-0.15999999999999659</v>
      </c>
      <c r="N55" s="27"/>
      <c r="O55" s="27"/>
      <c r="P55" s="27"/>
      <c r="Q55" s="27"/>
      <c r="R55" s="27"/>
      <c r="S55" s="27"/>
      <c r="T55" s="34"/>
      <c r="U55" s="34"/>
      <c r="V55" s="44"/>
      <c r="W55" s="36"/>
      <c r="X55" s="38"/>
      <c r="Y55" s="38"/>
    </row>
    <row r="56" spans="1:25" ht="12.75" customHeight="1">
      <c r="A56" s="29">
        <v>22</v>
      </c>
      <c r="B56" s="30"/>
      <c r="C56" s="30" t="s">
        <v>133</v>
      </c>
      <c r="D56" s="30" t="s">
        <v>46</v>
      </c>
      <c r="E56" s="32" t="s">
        <v>27</v>
      </c>
      <c r="F56" s="30"/>
      <c r="G56" s="30"/>
      <c r="H56" s="31"/>
      <c r="I56" s="9"/>
      <c r="J56" s="9"/>
      <c r="K56" s="23">
        <v>71.3</v>
      </c>
      <c r="L56" s="25">
        <v>0</v>
      </c>
      <c r="M56" s="28"/>
      <c r="N56" s="27">
        <v>645</v>
      </c>
      <c r="O56" s="27">
        <v>161.60646730318862</v>
      </c>
      <c r="P56" s="28">
        <v>159.60297131147536</v>
      </c>
      <c r="Q56" s="27">
        <v>321.20943861466401</v>
      </c>
      <c r="R56" s="27">
        <v>160.75982105326372</v>
      </c>
      <c r="S56" s="27">
        <v>159.22677595628406</v>
      </c>
      <c r="T56" s="27">
        <v>319.98659700954778</v>
      </c>
      <c r="U56" s="27"/>
      <c r="V56" s="45"/>
      <c r="W56" s="35"/>
      <c r="X56" s="35" t="s">
        <v>134</v>
      </c>
      <c r="Y56" s="35" t="s">
        <v>135</v>
      </c>
    </row>
    <row r="57" spans="1:25" ht="12.75" customHeight="1">
      <c r="A57" s="29"/>
      <c r="B57" s="31"/>
      <c r="C57" s="31"/>
      <c r="D57" s="31"/>
      <c r="E57" s="33"/>
      <c r="F57" s="31"/>
      <c r="G57" s="31"/>
      <c r="H57" s="30">
        <v>320</v>
      </c>
      <c r="I57" s="9"/>
      <c r="J57" s="9"/>
      <c r="K57" s="24"/>
      <c r="L57" s="26"/>
      <c r="M57" s="43">
        <v>7.000000000000739E-2</v>
      </c>
      <c r="N57" s="27"/>
      <c r="O57" s="27"/>
      <c r="P57" s="27"/>
      <c r="Q57" s="27"/>
      <c r="R57" s="27"/>
      <c r="S57" s="27"/>
      <c r="T57" s="34"/>
      <c r="U57" s="34"/>
      <c r="V57" s="44" t="s">
        <v>136</v>
      </c>
      <c r="W57" s="36"/>
      <c r="X57" s="36"/>
      <c r="Y57" s="36"/>
    </row>
    <row r="58" spans="1:25" ht="12.75" customHeight="1">
      <c r="A58" s="39">
        <v>23</v>
      </c>
      <c r="B58" s="30"/>
      <c r="C58" s="30" t="s">
        <v>137</v>
      </c>
      <c r="D58" s="30" t="s">
        <v>46</v>
      </c>
      <c r="E58" s="32" t="s">
        <v>27</v>
      </c>
      <c r="F58" s="30"/>
      <c r="G58" s="30"/>
      <c r="H58" s="31"/>
      <c r="I58" s="9"/>
      <c r="J58" s="9"/>
      <c r="K58" s="23">
        <v>71.37</v>
      </c>
      <c r="L58" s="25">
        <v>0</v>
      </c>
      <c r="M58" s="28"/>
      <c r="N58" s="27">
        <v>640</v>
      </c>
      <c r="O58" s="27">
        <v>160.39702868852464</v>
      </c>
      <c r="P58" s="28">
        <v>165.27480971896961</v>
      </c>
      <c r="Q58" s="27">
        <v>325.67183840749425</v>
      </c>
      <c r="R58" s="27">
        <v>160.77322404371594</v>
      </c>
      <c r="S58" s="27">
        <v>170.27283372365346</v>
      </c>
      <c r="T58" s="27">
        <v>331.0460577673694</v>
      </c>
      <c r="U58" s="27"/>
      <c r="V58" s="45"/>
      <c r="W58" s="35"/>
      <c r="X58" s="35" t="s">
        <v>138</v>
      </c>
      <c r="Y58" s="35" t="s">
        <v>139</v>
      </c>
    </row>
    <row r="59" spans="1:25" ht="12.75" customHeight="1">
      <c r="A59" s="29"/>
      <c r="B59" s="31"/>
      <c r="C59" s="31"/>
      <c r="D59" s="31"/>
      <c r="E59" s="33"/>
      <c r="F59" s="31"/>
      <c r="G59" s="31"/>
      <c r="H59" s="30">
        <v>320</v>
      </c>
      <c r="I59" s="9"/>
      <c r="J59" s="9"/>
      <c r="K59" s="24"/>
      <c r="L59" s="26"/>
      <c r="M59" s="43">
        <v>-0.93000000000000682</v>
      </c>
      <c r="N59" s="27"/>
      <c r="O59" s="27"/>
      <c r="P59" s="27"/>
      <c r="Q59" s="27"/>
      <c r="R59" s="27"/>
      <c r="S59" s="27"/>
      <c r="T59" s="34"/>
      <c r="U59" s="34"/>
      <c r="V59" s="66" t="s">
        <v>140</v>
      </c>
      <c r="W59" s="36"/>
      <c r="X59" s="36"/>
      <c r="Y59" s="36"/>
    </row>
    <row r="60" spans="1:25" ht="12.75" customHeight="1">
      <c r="A60" s="29">
        <v>24</v>
      </c>
      <c r="B60" s="30"/>
      <c r="C60" s="30" t="s">
        <v>141</v>
      </c>
      <c r="D60" s="30" t="s">
        <v>46</v>
      </c>
      <c r="E60" s="32" t="s">
        <v>27</v>
      </c>
      <c r="F60" s="30"/>
      <c r="G60" s="30"/>
      <c r="H60" s="31"/>
      <c r="I60" s="9"/>
      <c r="J60" s="9"/>
      <c r="K60" s="23">
        <v>70.44</v>
      </c>
      <c r="L60" s="25">
        <v>0</v>
      </c>
      <c r="M60" s="28"/>
      <c r="N60" s="27">
        <v>637</v>
      </c>
      <c r="O60" s="27">
        <v>154.72519028103039</v>
      </c>
      <c r="P60" s="28">
        <v>142.35404738510181</v>
      </c>
      <c r="Q60" s="27">
        <v>297.0792376661322</v>
      </c>
      <c r="R60" s="27">
        <v>149.72716627634654</v>
      </c>
      <c r="S60" s="27">
        <v>127.05532325150148</v>
      </c>
      <c r="T60" s="27">
        <v>276.78248952784804</v>
      </c>
      <c r="U60" s="27"/>
      <c r="V60" s="66"/>
      <c r="W60" s="35"/>
      <c r="X60" s="35" t="s">
        <v>142</v>
      </c>
      <c r="Y60" s="35" t="s">
        <v>143</v>
      </c>
    </row>
    <row r="61" spans="1:25" ht="12.75" customHeight="1">
      <c r="A61" s="29"/>
      <c r="B61" s="31"/>
      <c r="C61" s="31"/>
      <c r="D61" s="31"/>
      <c r="E61" s="33"/>
      <c r="F61" s="31"/>
      <c r="G61" s="31"/>
      <c r="H61" s="30">
        <v>317</v>
      </c>
      <c r="I61" s="8"/>
      <c r="J61" s="8"/>
      <c r="K61" s="24"/>
      <c r="L61" s="26"/>
      <c r="M61" s="43">
        <v>2.8200000000000074</v>
      </c>
      <c r="N61" s="27"/>
      <c r="O61" s="27"/>
      <c r="P61" s="27"/>
      <c r="Q61" s="27"/>
      <c r="R61" s="27"/>
      <c r="S61" s="27"/>
      <c r="T61" s="34"/>
      <c r="U61" s="34"/>
      <c r="V61" s="66" t="s">
        <v>144</v>
      </c>
      <c r="W61" s="36"/>
      <c r="X61" s="36"/>
      <c r="Y61" s="36"/>
    </row>
    <row r="62" spans="1:25" ht="12.75" customHeight="1">
      <c r="A62" s="39">
        <v>25</v>
      </c>
      <c r="B62" s="30"/>
      <c r="C62" s="30" t="s">
        <v>145</v>
      </c>
      <c r="D62" s="30" t="s">
        <v>46</v>
      </c>
      <c r="E62" s="32" t="s">
        <v>27</v>
      </c>
      <c r="F62" s="30"/>
      <c r="G62" s="30"/>
      <c r="H62" s="31"/>
      <c r="I62" s="9"/>
      <c r="J62" s="9"/>
      <c r="K62" s="23">
        <v>73.260000000000005</v>
      </c>
      <c r="L62" s="25">
        <v>0</v>
      </c>
      <c r="M62" s="28"/>
      <c r="N62" s="27">
        <v>568</v>
      </c>
      <c r="O62" s="27">
        <v>174.64595261489819</v>
      </c>
      <c r="P62" s="28">
        <v>131.86330555996162</v>
      </c>
      <c r="Q62" s="27">
        <v>306.50925817485984</v>
      </c>
      <c r="R62" s="27">
        <v>189.94467674849852</v>
      </c>
      <c r="S62" s="27">
        <v>137.89270863462636</v>
      </c>
      <c r="T62" s="27">
        <v>327.83738538312491</v>
      </c>
      <c r="U62" s="27"/>
      <c r="V62" s="66"/>
      <c r="W62" s="35"/>
      <c r="X62" s="35" t="s">
        <v>146</v>
      </c>
      <c r="Y62" s="35" t="s">
        <v>147</v>
      </c>
    </row>
    <row r="63" spans="1:25" ht="12.75" customHeight="1">
      <c r="A63" s="29"/>
      <c r="B63" s="31"/>
      <c r="C63" s="31"/>
      <c r="D63" s="31"/>
      <c r="E63" s="33"/>
      <c r="F63" s="31"/>
      <c r="G63" s="31"/>
      <c r="H63" s="30">
        <v>251</v>
      </c>
      <c r="I63" s="8"/>
      <c r="J63" s="8"/>
      <c r="K63" s="24"/>
      <c r="L63" s="26"/>
      <c r="M63" s="43">
        <v>-0.88000000000000966</v>
      </c>
      <c r="N63" s="27"/>
      <c r="O63" s="27"/>
      <c r="P63" s="27"/>
      <c r="Q63" s="27"/>
      <c r="R63" s="27"/>
      <c r="S63" s="27"/>
      <c r="T63" s="34"/>
      <c r="U63" s="34"/>
      <c r="V63" s="66" t="s">
        <v>148</v>
      </c>
      <c r="W63" s="36"/>
      <c r="X63" s="36"/>
      <c r="Y63" s="36"/>
    </row>
    <row r="64" spans="1:25" ht="15" customHeight="1">
      <c r="A64" s="29">
        <v>26</v>
      </c>
      <c r="B64" s="30">
        <v>13</v>
      </c>
      <c r="C64" s="30" t="s">
        <v>149</v>
      </c>
      <c r="D64" s="30" t="s">
        <v>58</v>
      </c>
      <c r="E64" s="32" t="s">
        <v>27</v>
      </c>
      <c r="F64" s="30"/>
      <c r="G64" s="30" t="s">
        <v>150</v>
      </c>
      <c r="H64" s="31"/>
      <c r="I64" s="10">
        <f>H63+H61+H59+H57+H55</f>
        <v>1533</v>
      </c>
      <c r="J64" s="10">
        <f>I64+J54</f>
        <v>5667</v>
      </c>
      <c r="K64" s="23">
        <v>72.38</v>
      </c>
      <c r="L64" s="25">
        <v>0</v>
      </c>
      <c r="M64" s="28"/>
      <c r="N64" s="27">
        <v>598</v>
      </c>
      <c r="O64" s="27">
        <v>119.13669444003837</v>
      </c>
      <c r="P64" s="28">
        <v>156.86696609952145</v>
      </c>
      <c r="Q64" s="27">
        <v>276.0036605395598</v>
      </c>
      <c r="R64" s="27">
        <v>113.10729136537365</v>
      </c>
      <c r="S64" s="27">
        <v>141.10671935425083</v>
      </c>
      <c r="T64" s="27">
        <v>254.21401071962447</v>
      </c>
      <c r="U64" s="27"/>
      <c r="V64" s="66"/>
      <c r="W64" s="42" t="s">
        <v>151</v>
      </c>
      <c r="X64" s="37" t="s">
        <v>152</v>
      </c>
      <c r="Y64" s="37" t="s">
        <v>153</v>
      </c>
    </row>
    <row r="65" spans="1:25" ht="15" customHeight="1">
      <c r="A65" s="29"/>
      <c r="B65" s="31"/>
      <c r="C65" s="31"/>
      <c r="D65" s="31"/>
      <c r="E65" s="33"/>
      <c r="F65" s="31"/>
      <c r="G65" s="31"/>
      <c r="H65" s="30">
        <v>347</v>
      </c>
      <c r="I65" s="8"/>
      <c r="J65" s="8"/>
      <c r="K65" s="24"/>
      <c r="L65" s="26"/>
      <c r="M65" s="43">
        <v>3.1800000000000068</v>
      </c>
      <c r="N65" s="27"/>
      <c r="O65" s="27"/>
      <c r="P65" s="27"/>
      <c r="Q65" s="27"/>
      <c r="R65" s="27"/>
      <c r="S65" s="27"/>
      <c r="T65" s="34"/>
      <c r="U65" s="34"/>
      <c r="V65" s="66"/>
      <c r="W65" s="36"/>
      <c r="X65" s="38"/>
      <c r="Y65" s="38"/>
    </row>
    <row r="66" spans="1:25" ht="12.75" customHeight="1">
      <c r="A66" s="39">
        <v>27</v>
      </c>
      <c r="B66" s="30"/>
      <c r="C66" s="30" t="s">
        <v>154</v>
      </c>
      <c r="D66" s="30" t="s">
        <v>120</v>
      </c>
      <c r="E66" s="32" t="s">
        <v>34</v>
      </c>
      <c r="F66" s="30"/>
      <c r="G66" s="30"/>
      <c r="H66" s="31"/>
      <c r="I66" s="9"/>
      <c r="J66" s="9"/>
      <c r="K66" s="23">
        <v>72.56</v>
      </c>
      <c r="L66" s="25">
        <v>0</v>
      </c>
      <c r="M66" s="28"/>
      <c r="N66" s="27">
        <v>694</v>
      </c>
      <c r="O66" s="27">
        <v>190.13303390047855</v>
      </c>
      <c r="P66" s="28">
        <v>179.09664977154469</v>
      </c>
      <c r="Q66" s="27">
        <v>369.22968367202327</v>
      </c>
      <c r="R66" s="27">
        <v>205.89328064574917</v>
      </c>
      <c r="S66" s="27">
        <v>184.3996258776578</v>
      </c>
      <c r="T66" s="27">
        <v>390.29290652340694</v>
      </c>
      <c r="U66" s="27"/>
      <c r="V66" s="66"/>
      <c r="W66" s="35"/>
      <c r="X66" s="35" t="s">
        <v>155</v>
      </c>
      <c r="Y66" s="35" t="s">
        <v>156</v>
      </c>
    </row>
    <row r="67" spans="1:25" ht="12.75" customHeight="1">
      <c r="A67" s="29"/>
      <c r="B67" s="31"/>
      <c r="C67" s="31"/>
      <c r="D67" s="31"/>
      <c r="E67" s="33"/>
      <c r="F67" s="31"/>
      <c r="G67" s="31"/>
      <c r="H67" s="30">
        <v>347</v>
      </c>
      <c r="I67" s="8"/>
      <c r="J67" s="8"/>
      <c r="K67" s="24"/>
      <c r="L67" s="26"/>
      <c r="M67" s="43">
        <v>-1.0700000000000074</v>
      </c>
      <c r="N67" s="27"/>
      <c r="O67" s="27"/>
      <c r="P67" s="27"/>
      <c r="Q67" s="27"/>
      <c r="R67" s="27"/>
      <c r="S67" s="27"/>
      <c r="T67" s="34"/>
      <c r="U67" s="34"/>
      <c r="V67" s="66" t="s">
        <v>148</v>
      </c>
      <c r="W67" s="36"/>
      <c r="X67" s="36"/>
      <c r="Y67" s="36"/>
    </row>
    <row r="68" spans="1:25" ht="12.75" customHeight="1">
      <c r="A68" s="29">
        <v>28</v>
      </c>
      <c r="B68" s="30">
        <v>14</v>
      </c>
      <c r="C68" s="30" t="s">
        <v>157</v>
      </c>
      <c r="D68" s="30" t="s">
        <v>158</v>
      </c>
      <c r="E68" s="32" t="s">
        <v>27</v>
      </c>
      <c r="F68" s="30"/>
      <c r="G68" s="32" t="s">
        <v>159</v>
      </c>
      <c r="H68" s="31"/>
      <c r="I68" s="10">
        <f>H67+H65</f>
        <v>694</v>
      </c>
      <c r="J68" s="10">
        <f>I68+J64</f>
        <v>6361</v>
      </c>
      <c r="K68" s="23">
        <v>74.489999999999995</v>
      </c>
      <c r="L68" s="25">
        <v>0</v>
      </c>
      <c r="M68" s="28"/>
      <c r="N68" s="27">
        <v>693</v>
      </c>
      <c r="O68" s="27">
        <v>167.90335022845531</v>
      </c>
      <c r="P68" s="28">
        <v>162.35136927887802</v>
      </c>
      <c r="Q68" s="27">
        <v>330.25471950733333</v>
      </c>
      <c r="R68" s="27">
        <v>162.6003741223422</v>
      </c>
      <c r="S68" s="27">
        <v>152.26150541710098</v>
      </c>
      <c r="T68" s="27">
        <v>314.86187953944318</v>
      </c>
      <c r="U68" s="27"/>
      <c r="V68" s="66"/>
      <c r="W68" s="42" t="s">
        <v>151</v>
      </c>
      <c r="X68" s="37" t="s">
        <v>160</v>
      </c>
      <c r="Y68" s="37" t="s">
        <v>161</v>
      </c>
    </row>
    <row r="69" spans="1:25" ht="12.75" customHeight="1">
      <c r="A69" s="29"/>
      <c r="B69" s="31"/>
      <c r="C69" s="31"/>
      <c r="D69" s="31"/>
      <c r="E69" s="33"/>
      <c r="F69" s="31"/>
      <c r="G69" s="31"/>
      <c r="H69" s="30">
        <v>346</v>
      </c>
      <c r="I69" s="9"/>
      <c r="J69" s="9"/>
      <c r="K69" s="24"/>
      <c r="L69" s="26"/>
      <c r="M69" s="43">
        <v>2.0300000000000011</v>
      </c>
      <c r="N69" s="27"/>
      <c r="O69" s="27"/>
      <c r="P69" s="27"/>
      <c r="Q69" s="27"/>
      <c r="R69" s="27"/>
      <c r="S69" s="27"/>
      <c r="T69" s="34"/>
      <c r="U69" s="34"/>
      <c r="V69" s="44" t="s">
        <v>162</v>
      </c>
      <c r="W69" s="36"/>
      <c r="X69" s="38"/>
      <c r="Y69" s="38"/>
    </row>
    <row r="70" spans="1:25" ht="12.75" customHeight="1">
      <c r="A70" s="39">
        <v>29</v>
      </c>
      <c r="B70" s="30">
        <v>15</v>
      </c>
      <c r="C70" s="30" t="s">
        <v>163</v>
      </c>
      <c r="D70" s="30" t="s">
        <v>164</v>
      </c>
      <c r="E70" s="32" t="s">
        <v>34</v>
      </c>
      <c r="F70" s="30"/>
      <c r="G70" s="30" t="s">
        <v>165</v>
      </c>
      <c r="H70" s="31"/>
      <c r="I70" s="10">
        <f>H69</f>
        <v>346</v>
      </c>
      <c r="J70" s="10">
        <f>I70+J68</f>
        <v>6707</v>
      </c>
      <c r="K70" s="23">
        <v>73.52</v>
      </c>
      <c r="L70" s="25">
        <v>0</v>
      </c>
      <c r="M70" s="28"/>
      <c r="N70" s="27">
        <v>701</v>
      </c>
      <c r="O70" s="27">
        <v>183.64863072112198</v>
      </c>
      <c r="P70" s="28">
        <v>189.46358478741294</v>
      </c>
      <c r="Q70" s="27">
        <v>373.11221550853492</v>
      </c>
      <c r="R70" s="27">
        <v>193.73849458289902</v>
      </c>
      <c r="S70" s="27">
        <v>200.7994029752283</v>
      </c>
      <c r="T70" s="27">
        <v>394.53789755812733</v>
      </c>
      <c r="U70" s="27"/>
      <c r="V70" s="45"/>
      <c r="W70" s="42" t="s">
        <v>151</v>
      </c>
      <c r="X70" s="37" t="s">
        <v>166</v>
      </c>
      <c r="Y70" s="37" t="s">
        <v>167</v>
      </c>
    </row>
    <row r="71" spans="1:25" ht="12.75" customHeight="1">
      <c r="A71" s="29"/>
      <c r="B71" s="31"/>
      <c r="C71" s="31"/>
      <c r="D71" s="31"/>
      <c r="E71" s="33"/>
      <c r="F71" s="31"/>
      <c r="G71" s="31"/>
      <c r="H71" s="30">
        <v>355</v>
      </c>
      <c r="I71" s="9"/>
      <c r="J71" s="9"/>
      <c r="K71" s="24"/>
      <c r="L71" s="26"/>
      <c r="M71" s="43">
        <v>-2.3399999999999892</v>
      </c>
      <c r="N71" s="27"/>
      <c r="O71" s="27"/>
      <c r="P71" s="27"/>
      <c r="Q71" s="27"/>
      <c r="R71" s="27"/>
      <c r="S71" s="27"/>
      <c r="T71" s="34"/>
      <c r="U71" s="34"/>
      <c r="V71" s="44" t="s">
        <v>168</v>
      </c>
      <c r="W71" s="36"/>
      <c r="X71" s="38"/>
      <c r="Y71" s="38"/>
    </row>
    <row r="72" spans="1:25" ht="12.75" customHeight="1">
      <c r="A72" s="29">
        <v>30</v>
      </c>
      <c r="B72" s="30">
        <v>16</v>
      </c>
      <c r="C72" s="30" t="s">
        <v>169</v>
      </c>
      <c r="D72" s="30" t="s">
        <v>58</v>
      </c>
      <c r="E72" s="32" t="s">
        <v>27</v>
      </c>
      <c r="F72" s="30"/>
      <c r="G72" s="30" t="s">
        <v>170</v>
      </c>
      <c r="H72" s="31"/>
      <c r="I72" s="10">
        <f>H71</f>
        <v>355</v>
      </c>
      <c r="J72" s="10">
        <f>I72+J70</f>
        <v>7062</v>
      </c>
      <c r="K72" s="23">
        <v>74.180000000000007</v>
      </c>
      <c r="L72" s="25">
        <v>0</v>
      </c>
      <c r="M72" s="28"/>
      <c r="N72" s="27">
        <v>665</v>
      </c>
      <c r="O72" s="27">
        <v>165.53641521258706</v>
      </c>
      <c r="P72" s="28">
        <v>155.58548009367686</v>
      </c>
      <c r="Q72" s="27">
        <v>321.12189530626392</v>
      </c>
      <c r="R72" s="27">
        <v>154.2005970247717</v>
      </c>
      <c r="S72" s="27">
        <v>156.14023822114788</v>
      </c>
      <c r="T72" s="27">
        <v>310.34083524591961</v>
      </c>
      <c r="U72" s="27"/>
      <c r="V72" s="45"/>
      <c r="W72" s="42" t="s">
        <v>171</v>
      </c>
      <c r="X72" s="37" t="s">
        <v>172</v>
      </c>
      <c r="Y72" s="37" t="s">
        <v>173</v>
      </c>
    </row>
    <row r="73" spans="1:25" ht="12.75" customHeight="1">
      <c r="A73" s="29"/>
      <c r="B73" s="31"/>
      <c r="C73" s="31"/>
      <c r="D73" s="31"/>
      <c r="E73" s="33"/>
      <c r="F73" s="31"/>
      <c r="G73" s="31"/>
      <c r="H73" s="30">
        <v>310</v>
      </c>
      <c r="I73" s="9"/>
      <c r="J73" s="9"/>
      <c r="K73" s="24"/>
      <c r="L73" s="26"/>
      <c r="M73" s="43">
        <v>-0.10000000000000853</v>
      </c>
      <c r="N73" s="27"/>
      <c r="O73" s="27"/>
      <c r="P73" s="27"/>
      <c r="Q73" s="27"/>
      <c r="R73" s="27"/>
      <c r="S73" s="27"/>
      <c r="T73" s="34"/>
      <c r="U73" s="34"/>
      <c r="V73" s="44"/>
      <c r="W73" s="36"/>
      <c r="X73" s="38"/>
      <c r="Y73" s="38"/>
    </row>
    <row r="74" spans="1:25">
      <c r="A74" s="39">
        <v>31</v>
      </c>
      <c r="B74" s="30"/>
      <c r="C74" s="30" t="s">
        <v>174</v>
      </c>
      <c r="D74" s="30" t="s">
        <v>46</v>
      </c>
      <c r="E74" s="32" t="s">
        <v>27</v>
      </c>
      <c r="F74" s="30"/>
      <c r="G74" s="30"/>
      <c r="H74" s="31"/>
      <c r="I74" s="9"/>
      <c r="J74" s="9"/>
      <c r="K74" s="23">
        <v>74.08</v>
      </c>
      <c r="L74" s="25">
        <v>0</v>
      </c>
      <c r="M74" s="28"/>
      <c r="N74" s="27">
        <v>622</v>
      </c>
      <c r="O74" s="27">
        <v>154.41451990632314</v>
      </c>
      <c r="P74" s="28">
        <v>156.05817270161535</v>
      </c>
      <c r="Q74" s="27">
        <v>310.47269260793848</v>
      </c>
      <c r="R74" s="27">
        <v>153.85976177885212</v>
      </c>
      <c r="S74" s="27">
        <v>156.11329290017821</v>
      </c>
      <c r="T74" s="27">
        <v>309.97305467903033</v>
      </c>
      <c r="U74" s="27"/>
      <c r="V74" s="45"/>
      <c r="W74" s="29"/>
      <c r="X74" s="35" t="s">
        <v>175</v>
      </c>
      <c r="Y74" s="35" t="s">
        <v>176</v>
      </c>
    </row>
    <row r="75" spans="1:25">
      <c r="A75" s="29"/>
      <c r="B75" s="31"/>
      <c r="C75" s="31"/>
      <c r="D75" s="31"/>
      <c r="E75" s="33"/>
      <c r="F75" s="31"/>
      <c r="G75" s="31"/>
      <c r="H75" s="30">
        <v>312</v>
      </c>
      <c r="I75" s="9"/>
      <c r="J75" s="9"/>
      <c r="K75" s="24"/>
      <c r="L75" s="26"/>
      <c r="M75" s="43">
        <v>-1.0000000000005116E-2</v>
      </c>
      <c r="N75" s="27"/>
      <c r="O75" s="27"/>
      <c r="P75" s="27"/>
      <c r="Q75" s="27"/>
      <c r="R75" s="27"/>
      <c r="S75" s="27"/>
      <c r="T75" s="34"/>
      <c r="U75" s="34"/>
      <c r="V75" s="62"/>
      <c r="W75" s="29"/>
      <c r="X75" s="36"/>
      <c r="Y75" s="36"/>
    </row>
    <row r="76" spans="1:25" ht="12.75" customHeight="1">
      <c r="A76" s="29">
        <v>32</v>
      </c>
      <c r="B76" s="30"/>
      <c r="C76" s="30" t="s">
        <v>177</v>
      </c>
      <c r="D76" s="30" t="s">
        <v>46</v>
      </c>
      <c r="E76" s="32" t="s">
        <v>27</v>
      </c>
      <c r="F76" s="30"/>
      <c r="G76" s="30"/>
      <c r="H76" s="31"/>
      <c r="I76" s="9"/>
      <c r="J76" s="9"/>
      <c r="K76" s="23">
        <v>74.069999999999993</v>
      </c>
      <c r="L76" s="25">
        <v>0</v>
      </c>
      <c r="M76" s="28"/>
      <c r="N76" s="27">
        <v>635</v>
      </c>
      <c r="O76" s="27">
        <v>155.94182729838465</v>
      </c>
      <c r="P76" s="28">
        <v>142.8443928045765</v>
      </c>
      <c r="Q76" s="27">
        <v>298.78622010296112</v>
      </c>
      <c r="R76" s="27">
        <v>155.88670709982179</v>
      </c>
      <c r="S76" s="27">
        <v>125.16770349209563</v>
      </c>
      <c r="T76" s="27">
        <v>281.05441059191742</v>
      </c>
      <c r="U76" s="27"/>
      <c r="V76" s="63"/>
      <c r="W76" s="64"/>
      <c r="X76" s="35" t="s">
        <v>178</v>
      </c>
      <c r="Y76" s="35" t="s">
        <v>179</v>
      </c>
    </row>
    <row r="77" spans="1:25" ht="12.75" customHeight="1">
      <c r="A77" s="29"/>
      <c r="B77" s="31"/>
      <c r="C77" s="31"/>
      <c r="D77" s="31"/>
      <c r="E77" s="33"/>
      <c r="F77" s="31"/>
      <c r="G77" s="31"/>
      <c r="H77" s="30">
        <v>323</v>
      </c>
      <c r="I77" s="9"/>
      <c r="J77" s="9"/>
      <c r="K77" s="24"/>
      <c r="L77" s="26"/>
      <c r="M77" s="43">
        <v>3.3200000000000074</v>
      </c>
      <c r="N77" s="27"/>
      <c r="O77" s="27"/>
      <c r="P77" s="27"/>
      <c r="Q77" s="27"/>
      <c r="R77" s="27"/>
      <c r="S77" s="27"/>
      <c r="T77" s="34"/>
      <c r="U77" s="34"/>
      <c r="V77" s="44" t="s">
        <v>38</v>
      </c>
      <c r="W77" s="65"/>
      <c r="X77" s="36"/>
      <c r="Y77" s="36"/>
    </row>
    <row r="78" spans="1:25" ht="12.75" customHeight="1">
      <c r="A78" s="39">
        <v>33</v>
      </c>
      <c r="B78" s="30">
        <v>17</v>
      </c>
      <c r="C78" s="30" t="s">
        <v>180</v>
      </c>
      <c r="D78" s="30" t="s">
        <v>51</v>
      </c>
      <c r="E78" s="32" t="s">
        <v>34</v>
      </c>
      <c r="F78" s="30"/>
      <c r="G78" s="30" t="s">
        <v>181</v>
      </c>
      <c r="H78" s="31"/>
      <c r="I78" s="10">
        <f>H77+H75+H73</f>
        <v>945</v>
      </c>
      <c r="J78" s="10">
        <f>I78+J72</f>
        <v>8007</v>
      </c>
      <c r="K78" s="23">
        <v>74.39</v>
      </c>
      <c r="L78" s="25">
        <v>0</v>
      </c>
      <c r="M78" s="28"/>
      <c r="N78" s="27">
        <v>658</v>
      </c>
      <c r="O78" s="27">
        <v>180.1556071954235</v>
      </c>
      <c r="P78" s="28">
        <v>184.02452025586354</v>
      </c>
      <c r="Q78" s="27">
        <v>364.18012745128704</v>
      </c>
      <c r="R78" s="27">
        <v>197.83229650790437</v>
      </c>
      <c r="S78" s="27">
        <v>199.68194740582797</v>
      </c>
      <c r="T78" s="27">
        <v>397.51424391373234</v>
      </c>
      <c r="U78" s="27"/>
      <c r="V78" s="45"/>
      <c r="W78" s="64" t="s">
        <v>171</v>
      </c>
      <c r="X78" s="37" t="s">
        <v>182</v>
      </c>
      <c r="Y78" s="37" t="s">
        <v>183</v>
      </c>
    </row>
    <row r="79" spans="1:25" ht="12.75" customHeight="1">
      <c r="A79" s="29"/>
      <c r="B79" s="31"/>
      <c r="C79" s="31"/>
      <c r="D79" s="31"/>
      <c r="E79" s="33"/>
      <c r="F79" s="31"/>
      <c r="G79" s="31"/>
      <c r="H79" s="30">
        <v>335</v>
      </c>
      <c r="I79" s="9"/>
      <c r="J79" s="9"/>
      <c r="K79" s="24"/>
      <c r="L79" s="26"/>
      <c r="M79" s="43">
        <v>-3.0499999999999972</v>
      </c>
      <c r="N79" s="27"/>
      <c r="O79" s="27"/>
      <c r="P79" s="27"/>
      <c r="Q79" s="27"/>
      <c r="R79" s="27"/>
      <c r="S79" s="27"/>
      <c r="T79" s="34"/>
      <c r="U79" s="34"/>
      <c r="V79" s="44" t="s">
        <v>184</v>
      </c>
      <c r="W79" s="65"/>
      <c r="X79" s="38"/>
      <c r="Y79" s="38"/>
    </row>
    <row r="80" spans="1:25" ht="12.75" customHeight="1">
      <c r="A80" s="29">
        <v>34</v>
      </c>
      <c r="B80" s="30"/>
      <c r="C80" s="30" t="s">
        <v>185</v>
      </c>
      <c r="D80" s="32" t="s">
        <v>158</v>
      </c>
      <c r="E80" s="32">
        <v>0</v>
      </c>
      <c r="F80" s="81" t="s">
        <v>186</v>
      </c>
      <c r="G80" s="30"/>
      <c r="H80" s="31"/>
      <c r="I80" s="10">
        <f>H79</f>
        <v>335</v>
      </c>
      <c r="J80" s="10">
        <f>I80+J78</f>
        <v>8342</v>
      </c>
      <c r="K80" s="23">
        <v>74.34</v>
      </c>
      <c r="L80" s="25">
        <v>0</v>
      </c>
      <c r="M80" s="28"/>
      <c r="N80" s="27">
        <v>735</v>
      </c>
      <c r="O80" s="27">
        <v>150.97547974413646</v>
      </c>
      <c r="P80" s="28">
        <v>147.77371194379396</v>
      </c>
      <c r="Q80" s="27">
        <v>298.74919168793042</v>
      </c>
      <c r="R80" s="27">
        <v>135.31805259417203</v>
      </c>
      <c r="S80" s="27">
        <v>98.287900078064098</v>
      </c>
      <c r="T80" s="27">
        <v>233.60595267223613</v>
      </c>
      <c r="U80" s="27"/>
      <c r="V80" s="45"/>
      <c r="W80" s="64"/>
      <c r="X80" s="35" t="s">
        <v>187</v>
      </c>
      <c r="Y80" s="35" t="s">
        <v>188</v>
      </c>
    </row>
    <row r="81" spans="1:25" ht="12.75" customHeight="1">
      <c r="A81" s="29"/>
      <c r="B81" s="31"/>
      <c r="C81" s="31"/>
      <c r="D81" s="31"/>
      <c r="E81" s="33"/>
      <c r="F81" s="74"/>
      <c r="G81" s="31"/>
      <c r="H81" s="30">
        <v>400</v>
      </c>
      <c r="I81" s="9"/>
      <c r="J81" s="9"/>
      <c r="K81" s="24"/>
      <c r="L81" s="26"/>
      <c r="M81" s="43">
        <v>11.509999999999991</v>
      </c>
      <c r="N81" s="27"/>
      <c r="O81" s="27"/>
      <c r="P81" s="27"/>
      <c r="Q81" s="27"/>
      <c r="R81" s="27"/>
      <c r="S81" s="27"/>
      <c r="T81" s="34"/>
      <c r="U81" s="34"/>
      <c r="V81" s="66" t="s">
        <v>74</v>
      </c>
      <c r="W81" s="65"/>
      <c r="X81" s="36"/>
      <c r="Y81" s="36"/>
    </row>
    <row r="82" spans="1:25" ht="12.75" customHeight="1">
      <c r="A82" s="39">
        <v>35</v>
      </c>
      <c r="B82" s="30"/>
      <c r="C82" s="30" t="s">
        <v>189</v>
      </c>
      <c r="D82" s="32" t="s">
        <v>100</v>
      </c>
      <c r="E82" s="32">
        <v>12</v>
      </c>
      <c r="F82" s="81"/>
      <c r="G82" s="30"/>
      <c r="H82" s="31"/>
      <c r="I82" s="10">
        <f>H81</f>
        <v>400</v>
      </c>
      <c r="J82" s="10">
        <f>I82+J80</f>
        <v>8742</v>
      </c>
      <c r="K82" s="23">
        <v>73.849999999999994</v>
      </c>
      <c r="L82" s="25">
        <v>0</v>
      </c>
      <c r="M82" s="28"/>
      <c r="N82" s="27">
        <v>600</v>
      </c>
      <c r="O82" s="27">
        <v>252.22628805620604</v>
      </c>
      <c r="P82" s="28">
        <v>92.92154566744729</v>
      </c>
      <c r="Q82" s="27">
        <v>345.14783372365332</v>
      </c>
      <c r="R82" s="27">
        <v>301.71209992193587</v>
      </c>
      <c r="S82" s="27">
        <v>86.214519906323162</v>
      </c>
      <c r="T82" s="27">
        <v>387.92661982825905</v>
      </c>
      <c r="U82" s="27"/>
      <c r="V82" s="66"/>
      <c r="W82" s="76"/>
      <c r="X82" s="35" t="s">
        <v>190</v>
      </c>
      <c r="Y82" s="35" t="s">
        <v>191</v>
      </c>
    </row>
    <row r="83" spans="1:25" ht="12.75" customHeight="1">
      <c r="A83" s="29"/>
      <c r="B83" s="31"/>
      <c r="C83" s="31"/>
      <c r="D83" s="31"/>
      <c r="E83" s="33"/>
      <c r="F83" s="74"/>
      <c r="G83" s="31"/>
      <c r="H83" s="30">
        <v>200</v>
      </c>
      <c r="I83" s="9"/>
      <c r="J83" s="9"/>
      <c r="K83" s="24"/>
      <c r="L83" s="26"/>
      <c r="M83" s="43">
        <v>0.78000000000000114</v>
      </c>
      <c r="N83" s="27"/>
      <c r="O83" s="27"/>
      <c r="P83" s="27"/>
      <c r="Q83" s="27"/>
      <c r="R83" s="27"/>
      <c r="S83" s="27"/>
      <c r="T83" s="34"/>
      <c r="U83" s="34"/>
      <c r="V83" s="62" t="s">
        <v>192</v>
      </c>
      <c r="W83" s="66"/>
      <c r="X83" s="36"/>
      <c r="Y83" s="36"/>
    </row>
    <row r="84" spans="1:25" ht="34.5" customHeight="1">
      <c r="A84" s="29">
        <v>36</v>
      </c>
      <c r="B84" s="30"/>
      <c r="C84" s="30" t="s">
        <v>193</v>
      </c>
      <c r="D84" s="30" t="s">
        <v>100</v>
      </c>
      <c r="E84" s="32">
        <v>12</v>
      </c>
      <c r="F84" s="30"/>
      <c r="G84" s="30"/>
      <c r="H84" s="31"/>
      <c r="I84" s="10">
        <f>H83</f>
        <v>200</v>
      </c>
      <c r="J84" s="10">
        <f>I84+J82</f>
        <v>8942</v>
      </c>
      <c r="K84" s="23">
        <v>74.63</v>
      </c>
      <c r="L84" s="25">
        <v>0</v>
      </c>
      <c r="M84" s="28"/>
      <c r="N84" s="27">
        <v>416</v>
      </c>
      <c r="O84" s="27">
        <v>107.07845433255271</v>
      </c>
      <c r="P84" s="28">
        <v>184.71686616358744</v>
      </c>
      <c r="Q84" s="27">
        <v>291.79532049614016</v>
      </c>
      <c r="R84" s="27">
        <v>113.78548009367684</v>
      </c>
      <c r="S84" s="27">
        <v>257.40815913493503</v>
      </c>
      <c r="T84" s="27">
        <v>371.19363922861186</v>
      </c>
      <c r="U84" s="27"/>
      <c r="V84" s="63"/>
      <c r="W84" s="64"/>
      <c r="X84" s="35" t="s">
        <v>194</v>
      </c>
      <c r="Y84" s="35" t="s">
        <v>195</v>
      </c>
    </row>
    <row r="85" spans="1:25" ht="12.75" customHeight="1">
      <c r="A85" s="29"/>
      <c r="B85" s="31"/>
      <c r="C85" s="31"/>
      <c r="D85" s="31"/>
      <c r="E85" s="33"/>
      <c r="F85" s="31"/>
      <c r="G85" s="31"/>
      <c r="H85" s="30">
        <v>216</v>
      </c>
      <c r="I85" s="9"/>
      <c r="J85" s="9"/>
      <c r="K85" s="24"/>
      <c r="L85" s="26"/>
      <c r="M85" s="43">
        <v>-9.1299999999999955</v>
      </c>
      <c r="N85" s="27"/>
      <c r="O85" s="27"/>
      <c r="P85" s="27"/>
      <c r="Q85" s="27"/>
      <c r="R85" s="27"/>
      <c r="S85" s="27"/>
      <c r="T85" s="34"/>
      <c r="U85" s="34"/>
      <c r="V85" s="75"/>
      <c r="W85" s="65"/>
      <c r="X85" s="36"/>
      <c r="Y85" s="36"/>
    </row>
    <row r="86" spans="1:25" ht="12.75" customHeight="1">
      <c r="A86" s="39">
        <v>37</v>
      </c>
      <c r="B86" s="30">
        <v>18</v>
      </c>
      <c r="C86" s="30" t="s">
        <v>196</v>
      </c>
      <c r="D86" s="30" t="s">
        <v>33</v>
      </c>
      <c r="E86" s="32">
        <v>3</v>
      </c>
      <c r="F86" s="30"/>
      <c r="G86" s="30" t="s">
        <v>197</v>
      </c>
      <c r="H86" s="31"/>
      <c r="I86" s="10">
        <f>H85</f>
        <v>216</v>
      </c>
      <c r="J86" s="10">
        <f>I86+J84</f>
        <v>9158</v>
      </c>
      <c r="K86" s="23">
        <v>74.5</v>
      </c>
      <c r="L86" s="25">
        <v>0</v>
      </c>
      <c r="M86" s="28"/>
      <c r="N86" s="27">
        <v>216</v>
      </c>
      <c r="O86" s="27">
        <v>31.28313383641256</v>
      </c>
      <c r="P86" s="28">
        <v>186.09735697557713</v>
      </c>
      <c r="Q86" s="27">
        <v>217.38049081198969</v>
      </c>
      <c r="R86" s="27">
        <v>-41.408159134935033</v>
      </c>
      <c r="S86" s="27">
        <v>196.61240102598418</v>
      </c>
      <c r="T86" s="27">
        <v>155.20424189104915</v>
      </c>
      <c r="U86" s="27"/>
      <c r="V86" s="72"/>
      <c r="W86" s="64" t="s">
        <v>198</v>
      </c>
      <c r="X86" s="37" t="s">
        <v>199</v>
      </c>
      <c r="Y86" s="37" t="s">
        <v>200</v>
      </c>
    </row>
    <row r="87" spans="1:25" ht="13.5" customHeight="1">
      <c r="A87" s="29"/>
      <c r="B87" s="31"/>
      <c r="C87" s="31"/>
      <c r="D87" s="31"/>
      <c r="E87" s="33"/>
      <c r="F87" s="31"/>
      <c r="G87" s="31"/>
      <c r="H87" s="11"/>
      <c r="I87" s="10"/>
      <c r="J87" s="10"/>
      <c r="K87" s="24"/>
      <c r="L87" s="26"/>
      <c r="M87" s="12"/>
      <c r="N87" s="27"/>
      <c r="O87" s="27"/>
      <c r="P87" s="27"/>
      <c r="Q87" s="27"/>
      <c r="R87" s="27"/>
      <c r="S87" s="27"/>
      <c r="T87" s="34"/>
      <c r="U87" s="34"/>
      <c r="V87" s="13"/>
      <c r="W87" s="65"/>
      <c r="X87" s="38"/>
      <c r="Y87" s="38"/>
    </row>
    <row r="90" spans="1:25" ht="12.75" customHeight="1">
      <c r="A90" s="48" t="s">
        <v>0</v>
      </c>
      <c r="B90" s="48" t="s">
        <v>1</v>
      </c>
      <c r="C90" s="54" t="s">
        <v>2</v>
      </c>
      <c r="D90" s="48" t="s">
        <v>3</v>
      </c>
      <c r="E90" s="57" t="s">
        <v>4</v>
      </c>
      <c r="F90" s="54" t="s">
        <v>5</v>
      </c>
      <c r="G90" s="48" t="s">
        <v>6</v>
      </c>
      <c r="H90" s="50" t="s">
        <v>7</v>
      </c>
      <c r="I90" s="50" t="s">
        <v>8</v>
      </c>
      <c r="J90" s="50" t="s">
        <v>9</v>
      </c>
      <c r="K90" s="51" t="s">
        <v>10</v>
      </c>
      <c r="L90" s="48" t="s">
        <v>11</v>
      </c>
      <c r="M90" s="48" t="s">
        <v>12</v>
      </c>
      <c r="N90" s="48" t="s">
        <v>13</v>
      </c>
      <c r="O90" s="77" t="s">
        <v>14</v>
      </c>
      <c r="P90" s="77"/>
      <c r="Q90" s="77"/>
      <c r="R90" s="77" t="s">
        <v>15</v>
      </c>
      <c r="S90" s="77"/>
      <c r="T90" s="77"/>
      <c r="U90" s="48" t="s">
        <v>16</v>
      </c>
      <c r="V90" s="48" t="s">
        <v>17</v>
      </c>
      <c r="W90" s="48" t="s">
        <v>18</v>
      </c>
      <c r="X90" s="58" t="s">
        <v>19</v>
      </c>
      <c r="Y90" s="59"/>
    </row>
    <row r="91" spans="1:25">
      <c r="A91" s="48"/>
      <c r="B91" s="48"/>
      <c r="C91" s="55"/>
      <c r="D91" s="48"/>
      <c r="E91" s="57"/>
      <c r="F91" s="55"/>
      <c r="G91" s="48"/>
      <c r="H91" s="50"/>
      <c r="I91" s="50"/>
      <c r="J91" s="50"/>
      <c r="K91" s="51"/>
      <c r="L91" s="48"/>
      <c r="M91" s="48"/>
      <c r="N91" s="48"/>
      <c r="O91" s="48" t="s">
        <v>20</v>
      </c>
      <c r="P91" s="48" t="s">
        <v>21</v>
      </c>
      <c r="Q91" s="48" t="s">
        <v>22</v>
      </c>
      <c r="R91" s="49" t="s">
        <v>20</v>
      </c>
      <c r="S91" s="49" t="s">
        <v>21</v>
      </c>
      <c r="T91" s="49" t="s">
        <v>22</v>
      </c>
      <c r="U91" s="48"/>
      <c r="V91" s="48"/>
      <c r="W91" s="48"/>
      <c r="X91" s="60"/>
      <c r="Y91" s="61"/>
    </row>
    <row r="92" spans="1:25">
      <c r="A92" s="48"/>
      <c r="B92" s="48"/>
      <c r="C92" s="56"/>
      <c r="D92" s="48"/>
      <c r="E92" s="57"/>
      <c r="F92" s="56"/>
      <c r="G92" s="48"/>
      <c r="H92" s="50"/>
      <c r="I92" s="50"/>
      <c r="J92" s="50"/>
      <c r="K92" s="51"/>
      <c r="L92" s="48"/>
      <c r="M92" s="48"/>
      <c r="N92" s="48"/>
      <c r="O92" s="48"/>
      <c r="P92" s="48"/>
      <c r="Q92" s="48"/>
      <c r="R92" s="49"/>
      <c r="S92" s="49"/>
      <c r="T92" s="49"/>
      <c r="U92" s="48"/>
      <c r="V92" s="48"/>
      <c r="W92" s="48"/>
      <c r="X92" s="2" t="s">
        <v>23</v>
      </c>
      <c r="Y92" s="2" t="s">
        <v>24</v>
      </c>
    </row>
    <row r="93" spans="1:25" ht="13.5" customHeight="1">
      <c r="A93" s="39">
        <v>37</v>
      </c>
      <c r="B93" s="30">
        <v>18</v>
      </c>
      <c r="C93" s="30" t="s">
        <v>196</v>
      </c>
      <c r="D93" s="30" t="s">
        <v>33</v>
      </c>
      <c r="E93" s="32">
        <v>3</v>
      </c>
      <c r="F93" s="30"/>
      <c r="G93" s="30" t="s">
        <v>197</v>
      </c>
      <c r="H93" s="3"/>
      <c r="I93" s="4"/>
      <c r="J93" s="4"/>
      <c r="K93" s="23">
        <v>74.5</v>
      </c>
      <c r="L93" s="26">
        <v>0</v>
      </c>
      <c r="M93" s="5"/>
      <c r="N93" s="28">
        <v>566</v>
      </c>
      <c r="O93" s="28">
        <v>31.28313383641256</v>
      </c>
      <c r="P93" s="28">
        <v>186.09735697557713</v>
      </c>
      <c r="Q93" s="46">
        <v>217.38049081198969</v>
      </c>
      <c r="R93" s="28">
        <v>-41.408159134935033</v>
      </c>
      <c r="S93" s="27">
        <v>196.61240102598418</v>
      </c>
      <c r="T93" s="28">
        <v>155.20424189104915</v>
      </c>
      <c r="U93" s="28"/>
      <c r="V93" s="6"/>
      <c r="W93" s="42" t="s">
        <v>198</v>
      </c>
      <c r="X93" s="37" t="s">
        <v>199</v>
      </c>
      <c r="Y93" s="37" t="s">
        <v>200</v>
      </c>
    </row>
    <row r="94" spans="1:25" ht="12.75" customHeight="1">
      <c r="A94" s="29"/>
      <c r="B94" s="31"/>
      <c r="C94" s="31"/>
      <c r="D94" s="31"/>
      <c r="E94" s="33"/>
      <c r="F94" s="31"/>
      <c r="G94" s="31"/>
      <c r="H94" s="30">
        <v>350</v>
      </c>
      <c r="I94" s="7"/>
      <c r="J94" s="7"/>
      <c r="K94" s="24"/>
      <c r="L94" s="47"/>
      <c r="M94" s="43">
        <v>-2.1400000000000006</v>
      </c>
      <c r="N94" s="27"/>
      <c r="O94" s="43"/>
      <c r="P94" s="27"/>
      <c r="Q94" s="46"/>
      <c r="R94" s="43"/>
      <c r="S94" s="27"/>
      <c r="T94" s="32"/>
      <c r="U94" s="32"/>
      <c r="V94" s="44" t="s">
        <v>201</v>
      </c>
      <c r="W94" s="36"/>
      <c r="X94" s="38"/>
      <c r="Y94" s="38"/>
    </row>
    <row r="95" spans="1:25" ht="12.75" customHeight="1">
      <c r="A95" s="29">
        <v>38</v>
      </c>
      <c r="B95" s="30"/>
      <c r="C95" s="30" t="s">
        <v>202</v>
      </c>
      <c r="D95" s="30" t="s">
        <v>46</v>
      </c>
      <c r="E95" s="32">
        <v>0</v>
      </c>
      <c r="F95" s="30"/>
      <c r="G95" s="30"/>
      <c r="H95" s="31"/>
      <c r="I95" s="8"/>
      <c r="J95" s="8"/>
      <c r="K95" s="23">
        <v>75.36</v>
      </c>
      <c r="L95" s="25">
        <v>0</v>
      </c>
      <c r="M95" s="28"/>
      <c r="N95" s="27">
        <v>700</v>
      </c>
      <c r="O95" s="27">
        <v>163.90264302442287</v>
      </c>
      <c r="P95" s="28">
        <v>139.06323185011706</v>
      </c>
      <c r="Q95" s="27">
        <v>302.96587487453996</v>
      </c>
      <c r="R95" s="27">
        <v>153.38759897401582</v>
      </c>
      <c r="S95" s="27">
        <v>105.01217798594841</v>
      </c>
      <c r="T95" s="27">
        <v>258.39977695996424</v>
      </c>
      <c r="U95" s="27"/>
      <c r="V95" s="45"/>
      <c r="W95" s="35"/>
      <c r="X95" s="35" t="s">
        <v>203</v>
      </c>
      <c r="Y95" s="35" t="s">
        <v>204</v>
      </c>
    </row>
    <row r="96" spans="1:25" ht="12.75" customHeight="1">
      <c r="A96" s="29"/>
      <c r="B96" s="31"/>
      <c r="C96" s="31"/>
      <c r="D96" s="31"/>
      <c r="E96" s="33"/>
      <c r="F96" s="31"/>
      <c r="G96" s="31"/>
      <c r="H96" s="30">
        <v>350</v>
      </c>
      <c r="I96" s="8"/>
      <c r="J96" s="8"/>
      <c r="K96" s="24"/>
      <c r="L96" s="26"/>
      <c r="M96" s="43">
        <v>6.9300000000000068</v>
      </c>
      <c r="N96" s="27"/>
      <c r="O96" s="27"/>
      <c r="P96" s="27"/>
      <c r="Q96" s="27"/>
      <c r="R96" s="27"/>
      <c r="S96" s="27"/>
      <c r="T96" s="34"/>
      <c r="U96" s="34"/>
      <c r="V96" s="44" t="s">
        <v>205</v>
      </c>
      <c r="W96" s="36"/>
      <c r="X96" s="36"/>
      <c r="Y96" s="36"/>
    </row>
    <row r="97" spans="1:25" ht="12.75" customHeight="1">
      <c r="A97" s="39">
        <v>39</v>
      </c>
      <c r="B97" s="30">
        <v>19</v>
      </c>
      <c r="C97" s="30" t="s">
        <v>206</v>
      </c>
      <c r="D97" s="32" t="s">
        <v>207</v>
      </c>
      <c r="E97" s="32" t="s">
        <v>41</v>
      </c>
      <c r="F97" s="30"/>
      <c r="G97" s="30" t="s">
        <v>208</v>
      </c>
      <c r="H97" s="31"/>
      <c r="I97" s="10">
        <f>H96+H94</f>
        <v>700</v>
      </c>
      <c r="J97" s="10">
        <f>I97+J86</f>
        <v>9858</v>
      </c>
      <c r="K97" s="23">
        <v>76.290000000000006</v>
      </c>
      <c r="L97" s="25">
        <v>0</v>
      </c>
      <c r="M97" s="28"/>
      <c r="N97" s="27">
        <v>691</v>
      </c>
      <c r="O97" s="27">
        <v>210.93676814988294</v>
      </c>
      <c r="P97" s="28">
        <v>170.44677453693851</v>
      </c>
      <c r="Q97" s="27">
        <v>381.38354268682144</v>
      </c>
      <c r="R97" s="27">
        <v>244.98782201405157</v>
      </c>
      <c r="S97" s="27">
        <v>170.39634197989574</v>
      </c>
      <c r="T97" s="27">
        <v>415.38416399394731</v>
      </c>
      <c r="U97" s="27"/>
      <c r="V97" s="45"/>
      <c r="W97" s="42" t="s">
        <v>209</v>
      </c>
      <c r="X97" s="37" t="s">
        <v>210</v>
      </c>
      <c r="Y97" s="37" t="s">
        <v>211</v>
      </c>
    </row>
    <row r="98" spans="1:25" ht="12.75" customHeight="1">
      <c r="A98" s="29"/>
      <c r="B98" s="31"/>
      <c r="C98" s="31"/>
      <c r="D98" s="31"/>
      <c r="E98" s="33"/>
      <c r="F98" s="31"/>
      <c r="G98" s="31"/>
      <c r="H98" s="30">
        <v>341</v>
      </c>
      <c r="I98" s="8"/>
      <c r="J98" s="8"/>
      <c r="K98" s="24"/>
      <c r="L98" s="26"/>
      <c r="M98" s="43">
        <v>9.9999999999909051E-3</v>
      </c>
      <c r="N98" s="27"/>
      <c r="O98" s="27"/>
      <c r="P98" s="27"/>
      <c r="Q98" s="27"/>
      <c r="R98" s="27"/>
      <c r="S98" s="27"/>
      <c r="T98" s="34"/>
      <c r="U98" s="34"/>
      <c r="V98" s="44" t="s">
        <v>212</v>
      </c>
      <c r="W98" s="36"/>
      <c r="X98" s="38"/>
      <c r="Y98" s="38"/>
    </row>
    <row r="99" spans="1:25" ht="12.75" customHeight="1">
      <c r="A99" s="29">
        <v>40</v>
      </c>
      <c r="B99" s="30"/>
      <c r="C99" s="30" t="s">
        <v>213</v>
      </c>
      <c r="D99" s="30" t="s">
        <v>40</v>
      </c>
      <c r="E99" s="32" t="s">
        <v>41</v>
      </c>
      <c r="F99" s="30"/>
      <c r="G99" s="30"/>
      <c r="H99" s="31"/>
      <c r="I99" s="9"/>
      <c r="J99" s="9"/>
      <c r="K99" s="23">
        <v>76.3</v>
      </c>
      <c r="L99" s="25">
        <v>0</v>
      </c>
      <c r="M99" s="28"/>
      <c r="N99" s="27">
        <v>691</v>
      </c>
      <c r="O99" s="27">
        <v>170.55322546306149</v>
      </c>
      <c r="P99" s="28">
        <v>206.63265306122446</v>
      </c>
      <c r="Q99" s="27">
        <v>377.18587852428595</v>
      </c>
      <c r="R99" s="27">
        <v>170.60365802010426</v>
      </c>
      <c r="S99" s="27">
        <v>236.6054421768707</v>
      </c>
      <c r="T99" s="27">
        <v>407.20910019697499</v>
      </c>
      <c r="U99" s="27"/>
      <c r="V99" s="45"/>
      <c r="W99" s="35"/>
      <c r="X99" s="35" t="s">
        <v>214</v>
      </c>
      <c r="Y99" s="35" t="s">
        <v>215</v>
      </c>
    </row>
    <row r="100" spans="1:25" ht="12.75" customHeight="1">
      <c r="A100" s="29"/>
      <c r="B100" s="31"/>
      <c r="C100" s="31"/>
      <c r="D100" s="31"/>
      <c r="E100" s="33"/>
      <c r="F100" s="31"/>
      <c r="G100" s="31"/>
      <c r="H100" s="30">
        <v>350</v>
      </c>
      <c r="I100" s="9"/>
      <c r="J100" s="9"/>
      <c r="K100" s="24"/>
      <c r="L100" s="26"/>
      <c r="M100" s="43">
        <v>-6.0999999999999943</v>
      </c>
      <c r="N100" s="27"/>
      <c r="O100" s="27"/>
      <c r="P100" s="27"/>
      <c r="Q100" s="27"/>
      <c r="R100" s="27"/>
      <c r="S100" s="27"/>
      <c r="T100" s="34"/>
      <c r="U100" s="34"/>
      <c r="V100" s="44" t="s">
        <v>216</v>
      </c>
      <c r="W100" s="36"/>
      <c r="X100" s="36"/>
      <c r="Y100" s="36"/>
    </row>
    <row r="101" spans="1:25" ht="12.75" customHeight="1">
      <c r="A101" s="39">
        <v>41</v>
      </c>
      <c r="B101" s="30">
        <v>20</v>
      </c>
      <c r="C101" s="30" t="s">
        <v>217</v>
      </c>
      <c r="D101" s="30" t="s">
        <v>158</v>
      </c>
      <c r="E101" s="32" t="s">
        <v>27</v>
      </c>
      <c r="F101" s="30"/>
      <c r="G101" s="30" t="s">
        <v>218</v>
      </c>
      <c r="H101" s="31"/>
      <c r="I101" s="10">
        <f>H100+H98</f>
        <v>691</v>
      </c>
      <c r="J101" s="10">
        <f>I101+J97</f>
        <v>10549</v>
      </c>
      <c r="K101" s="23">
        <v>76.2</v>
      </c>
      <c r="L101" s="25">
        <v>0</v>
      </c>
      <c r="M101" s="28"/>
      <c r="N101" s="27">
        <v>697</v>
      </c>
      <c r="O101" s="27">
        <v>143.36734693877554</v>
      </c>
      <c r="P101" s="28">
        <v>167.1710782957299</v>
      </c>
      <c r="Q101" s="27">
        <v>310.53842523450544</v>
      </c>
      <c r="R101" s="27">
        <v>113.3945578231293</v>
      </c>
      <c r="S101" s="27">
        <v>161.17425484863011</v>
      </c>
      <c r="T101" s="27">
        <v>274.56881267175942</v>
      </c>
      <c r="U101" s="27"/>
      <c r="V101" s="45"/>
      <c r="W101" s="42" t="s">
        <v>209</v>
      </c>
      <c r="X101" s="37" t="s">
        <v>219</v>
      </c>
      <c r="Y101" s="37" t="s">
        <v>220</v>
      </c>
    </row>
    <row r="102" spans="1:25" ht="12.75" customHeight="1">
      <c r="A102" s="29"/>
      <c r="B102" s="31"/>
      <c r="C102" s="31"/>
      <c r="D102" s="31"/>
      <c r="E102" s="33"/>
      <c r="F102" s="31"/>
      <c r="G102" s="31"/>
      <c r="H102" s="30">
        <v>347</v>
      </c>
      <c r="I102" s="9"/>
      <c r="J102" s="9"/>
      <c r="K102" s="24"/>
      <c r="L102" s="26"/>
      <c r="M102" s="43">
        <v>1.2099999999999937</v>
      </c>
      <c r="N102" s="27"/>
      <c r="O102" s="27"/>
      <c r="P102" s="27"/>
      <c r="Q102" s="27"/>
      <c r="R102" s="27"/>
      <c r="S102" s="27"/>
      <c r="T102" s="34"/>
      <c r="U102" s="34"/>
      <c r="V102" s="66"/>
      <c r="W102" s="36"/>
      <c r="X102" s="38"/>
      <c r="Y102" s="38"/>
    </row>
    <row r="103" spans="1:25" ht="12.75" customHeight="1">
      <c r="A103" s="29">
        <v>42</v>
      </c>
      <c r="B103" s="30"/>
      <c r="C103" s="30" t="s">
        <v>221</v>
      </c>
      <c r="D103" s="30" t="s">
        <v>120</v>
      </c>
      <c r="E103" s="32" t="s">
        <v>34</v>
      </c>
      <c r="F103" s="30"/>
      <c r="G103" s="30"/>
      <c r="H103" s="31"/>
      <c r="I103" s="9"/>
      <c r="J103" s="9"/>
      <c r="K103" s="23">
        <v>74.41</v>
      </c>
      <c r="L103" s="25">
        <v>0</v>
      </c>
      <c r="M103" s="28"/>
      <c r="N103" s="27">
        <v>697</v>
      </c>
      <c r="O103" s="27">
        <v>179.8289217042701</v>
      </c>
      <c r="P103" s="28">
        <v>189.00133824021412</v>
      </c>
      <c r="Q103" s="27">
        <v>368.83025994448423</v>
      </c>
      <c r="R103" s="27">
        <v>185.82574515136989</v>
      </c>
      <c r="S103" s="27">
        <v>202.26798260287725</v>
      </c>
      <c r="T103" s="27">
        <v>388.09372775424714</v>
      </c>
      <c r="U103" s="27"/>
      <c r="V103" s="66"/>
      <c r="W103" s="35"/>
      <c r="X103" s="35" t="s">
        <v>222</v>
      </c>
      <c r="Y103" s="35" t="s">
        <v>223</v>
      </c>
    </row>
    <row r="104" spans="1:25" ht="12.75" customHeight="1">
      <c r="A104" s="29"/>
      <c r="B104" s="31"/>
      <c r="C104" s="31"/>
      <c r="D104" s="31"/>
      <c r="E104" s="33"/>
      <c r="F104" s="31"/>
      <c r="G104" s="31"/>
      <c r="H104" s="30">
        <v>350</v>
      </c>
      <c r="I104" s="8"/>
      <c r="J104" s="8"/>
      <c r="K104" s="24"/>
      <c r="L104" s="26"/>
      <c r="M104" s="43">
        <v>-2.7000000000000028</v>
      </c>
      <c r="N104" s="27"/>
      <c r="O104" s="27"/>
      <c r="P104" s="27"/>
      <c r="Q104" s="27"/>
      <c r="R104" s="27"/>
      <c r="S104" s="27"/>
      <c r="T104" s="34"/>
      <c r="U104" s="34"/>
      <c r="V104" s="66" t="s">
        <v>224</v>
      </c>
      <c r="W104" s="36"/>
      <c r="X104" s="36"/>
      <c r="Y104" s="36"/>
    </row>
    <row r="105" spans="1:25" ht="12.75" customHeight="1">
      <c r="A105" s="39">
        <v>43</v>
      </c>
      <c r="B105" s="30"/>
      <c r="C105" s="30" t="s">
        <v>225</v>
      </c>
      <c r="D105" s="30" t="s">
        <v>46</v>
      </c>
      <c r="E105" s="32" t="s">
        <v>27</v>
      </c>
      <c r="F105" s="30"/>
      <c r="G105" s="30"/>
      <c r="H105" s="31"/>
      <c r="I105" s="9"/>
      <c r="J105" s="9"/>
      <c r="K105" s="23">
        <v>74.709999999999994</v>
      </c>
      <c r="L105" s="25">
        <v>0</v>
      </c>
      <c r="M105" s="28"/>
      <c r="N105" s="27">
        <v>692</v>
      </c>
      <c r="O105" s="27">
        <v>160.99866175978588</v>
      </c>
      <c r="P105" s="28">
        <v>152.05406960023004</v>
      </c>
      <c r="Q105" s="27">
        <v>313.05273136001591</v>
      </c>
      <c r="R105" s="27">
        <v>147.73201739712275</v>
      </c>
      <c r="S105" s="27">
        <v>134.10229124724373</v>
      </c>
      <c r="T105" s="27">
        <v>281.8343086443665</v>
      </c>
      <c r="U105" s="27"/>
      <c r="V105" s="66"/>
      <c r="W105" s="35"/>
      <c r="X105" s="35" t="s">
        <v>226</v>
      </c>
      <c r="Y105" s="35" t="s">
        <v>227</v>
      </c>
    </row>
    <row r="106" spans="1:25" ht="12.75" customHeight="1">
      <c r="A106" s="29"/>
      <c r="B106" s="31"/>
      <c r="C106" s="31"/>
      <c r="D106" s="31"/>
      <c r="E106" s="33"/>
      <c r="F106" s="31"/>
      <c r="G106" s="31"/>
      <c r="H106" s="30">
        <v>342</v>
      </c>
      <c r="I106" s="8"/>
      <c r="J106" s="8"/>
      <c r="K106" s="24"/>
      <c r="L106" s="26"/>
      <c r="M106" s="43">
        <v>3.5700000000000074</v>
      </c>
      <c r="N106" s="27"/>
      <c r="O106" s="27"/>
      <c r="P106" s="27"/>
      <c r="Q106" s="27"/>
      <c r="R106" s="27"/>
      <c r="S106" s="27"/>
      <c r="T106" s="34"/>
      <c r="U106" s="34"/>
      <c r="V106" s="66" t="s">
        <v>228</v>
      </c>
      <c r="W106" s="36"/>
      <c r="X106" s="36"/>
      <c r="Y106" s="36"/>
    </row>
    <row r="107" spans="1:25" ht="15" customHeight="1">
      <c r="A107" s="29">
        <v>44</v>
      </c>
      <c r="B107" s="30"/>
      <c r="C107" s="30" t="s">
        <v>229</v>
      </c>
      <c r="D107" s="30" t="s">
        <v>120</v>
      </c>
      <c r="E107" s="32" t="s">
        <v>34</v>
      </c>
      <c r="F107" s="30"/>
      <c r="G107" s="30"/>
      <c r="H107" s="31"/>
      <c r="I107" s="9"/>
      <c r="J107" s="9"/>
      <c r="K107" s="23">
        <v>75.28</v>
      </c>
      <c r="L107" s="25">
        <v>0</v>
      </c>
      <c r="M107" s="28"/>
      <c r="N107" s="27">
        <v>689</v>
      </c>
      <c r="O107" s="27">
        <v>189.94593039976996</v>
      </c>
      <c r="P107" s="28">
        <v>168.3740964709217</v>
      </c>
      <c r="Q107" s="27">
        <v>358.32002687069166</v>
      </c>
      <c r="R107" s="27">
        <v>207.89770875275627</v>
      </c>
      <c r="S107" s="27">
        <v>163.51716508401438</v>
      </c>
      <c r="T107" s="27">
        <v>371.41487383677065</v>
      </c>
      <c r="U107" s="27"/>
      <c r="V107" s="66"/>
      <c r="W107" s="35"/>
      <c r="X107" s="35" t="s">
        <v>230</v>
      </c>
      <c r="Y107" s="35" t="s">
        <v>231</v>
      </c>
    </row>
    <row r="108" spans="1:25" ht="15" customHeight="1">
      <c r="A108" s="29"/>
      <c r="B108" s="31"/>
      <c r="C108" s="31"/>
      <c r="D108" s="31"/>
      <c r="E108" s="33"/>
      <c r="F108" s="31"/>
      <c r="G108" s="31"/>
      <c r="H108" s="30">
        <v>347</v>
      </c>
      <c r="I108" s="8"/>
      <c r="J108" s="8"/>
      <c r="K108" s="24"/>
      <c r="L108" s="26"/>
      <c r="M108" s="43">
        <v>0.98000000000000398</v>
      </c>
      <c r="N108" s="27"/>
      <c r="O108" s="27"/>
      <c r="P108" s="27"/>
      <c r="Q108" s="27"/>
      <c r="R108" s="27"/>
      <c r="S108" s="27"/>
      <c r="T108" s="34"/>
      <c r="U108" s="34"/>
      <c r="V108" s="66" t="s">
        <v>232</v>
      </c>
      <c r="W108" s="36"/>
      <c r="X108" s="36"/>
      <c r="Y108" s="36"/>
    </row>
    <row r="109" spans="1:25" ht="12.75" customHeight="1">
      <c r="A109" s="39">
        <v>45</v>
      </c>
      <c r="B109" s="30">
        <v>21</v>
      </c>
      <c r="C109" s="30" t="s">
        <v>233</v>
      </c>
      <c r="D109" s="32" t="s">
        <v>164</v>
      </c>
      <c r="E109" s="32" t="s">
        <v>34</v>
      </c>
      <c r="F109" s="30"/>
      <c r="G109" s="32" t="s">
        <v>234</v>
      </c>
      <c r="H109" s="31"/>
      <c r="I109" s="10">
        <f>H108+H106+H104+H102</f>
        <v>1386</v>
      </c>
      <c r="J109" s="10">
        <f>I109+J101</f>
        <v>11935</v>
      </c>
      <c r="K109" s="23">
        <v>76.260000000000005</v>
      </c>
      <c r="L109" s="25">
        <v>0</v>
      </c>
      <c r="M109" s="28"/>
      <c r="N109" s="27">
        <v>652</v>
      </c>
      <c r="O109" s="27">
        <v>178.6259035290783</v>
      </c>
      <c r="P109" s="28">
        <v>157.91521096479448</v>
      </c>
      <c r="Q109" s="27">
        <v>336.54111449387278</v>
      </c>
      <c r="R109" s="27">
        <v>183.48283491598562</v>
      </c>
      <c r="S109" s="27">
        <v>163.04626892412446</v>
      </c>
      <c r="T109" s="27">
        <v>346.52910384011011</v>
      </c>
      <c r="U109" s="27"/>
      <c r="V109" s="66"/>
      <c r="W109" s="42" t="s">
        <v>235</v>
      </c>
      <c r="X109" s="37" t="s">
        <v>236</v>
      </c>
      <c r="Y109" s="37" t="s">
        <v>237</v>
      </c>
    </row>
    <row r="110" spans="1:25" ht="12.75" customHeight="1">
      <c r="A110" s="29"/>
      <c r="B110" s="31"/>
      <c r="C110" s="31"/>
      <c r="D110" s="31"/>
      <c r="E110" s="33"/>
      <c r="F110" s="31"/>
      <c r="G110" s="31"/>
      <c r="H110" s="30">
        <v>305</v>
      </c>
      <c r="I110" s="9"/>
      <c r="J110" s="9"/>
      <c r="K110" s="24"/>
      <c r="L110" s="26"/>
      <c r="M110" s="43">
        <v>-0.9100000000000108</v>
      </c>
      <c r="N110" s="27"/>
      <c r="O110" s="27"/>
      <c r="P110" s="27"/>
      <c r="Q110" s="27"/>
      <c r="R110" s="27"/>
      <c r="S110" s="27"/>
      <c r="T110" s="34"/>
      <c r="U110" s="34"/>
      <c r="V110" s="66" t="s">
        <v>238</v>
      </c>
      <c r="W110" s="36"/>
      <c r="X110" s="38"/>
      <c r="Y110" s="38"/>
    </row>
    <row r="111" spans="1:25" ht="12.75" customHeight="1">
      <c r="A111" s="29">
        <v>46</v>
      </c>
      <c r="B111" s="30">
        <v>22</v>
      </c>
      <c r="C111" s="30" t="s">
        <v>239</v>
      </c>
      <c r="D111" s="30" t="s">
        <v>51</v>
      </c>
      <c r="E111" s="32" t="s">
        <v>34</v>
      </c>
      <c r="F111" s="30"/>
      <c r="G111" s="30" t="s">
        <v>240</v>
      </c>
      <c r="H111" s="31"/>
      <c r="I111" s="10">
        <f>H110</f>
        <v>305</v>
      </c>
      <c r="J111" s="10">
        <f>I111+J109</f>
        <v>12240</v>
      </c>
      <c r="K111" s="23">
        <v>75.349999999999994</v>
      </c>
      <c r="L111" s="25">
        <v>0</v>
      </c>
      <c r="M111" s="28"/>
      <c r="N111" s="27">
        <v>683</v>
      </c>
      <c r="O111" s="27">
        <v>147.08478903520552</v>
      </c>
      <c r="P111" s="28">
        <v>184.87066156152807</v>
      </c>
      <c r="Q111" s="27">
        <v>331.95545059673361</v>
      </c>
      <c r="R111" s="27">
        <v>141.95373107587554</v>
      </c>
      <c r="S111" s="27">
        <v>180.95800238735447</v>
      </c>
      <c r="T111" s="27">
        <v>322.91173346323001</v>
      </c>
      <c r="U111" s="27"/>
      <c r="V111" s="66"/>
      <c r="W111" s="42" t="s">
        <v>235</v>
      </c>
      <c r="X111" s="37" t="s">
        <v>241</v>
      </c>
      <c r="Y111" s="37" t="s">
        <v>242</v>
      </c>
    </row>
    <row r="112" spans="1:25" ht="12.75" customHeight="1">
      <c r="A112" s="29"/>
      <c r="B112" s="31"/>
      <c r="C112" s="31"/>
      <c r="D112" s="31"/>
      <c r="E112" s="33"/>
      <c r="F112" s="31"/>
      <c r="G112" s="31"/>
      <c r="H112" s="30">
        <v>378</v>
      </c>
      <c r="I112" s="9"/>
      <c r="J112" s="9"/>
      <c r="K112" s="24"/>
      <c r="L112" s="26"/>
      <c r="M112" s="43">
        <v>0.85999999999999943</v>
      </c>
      <c r="N112" s="27"/>
      <c r="O112" s="27"/>
      <c r="P112" s="27"/>
      <c r="Q112" s="27"/>
      <c r="R112" s="27"/>
      <c r="S112" s="27"/>
      <c r="T112" s="34"/>
      <c r="U112" s="34"/>
      <c r="V112" s="44" t="s">
        <v>243</v>
      </c>
      <c r="W112" s="36"/>
      <c r="X112" s="38"/>
      <c r="Y112" s="38"/>
    </row>
    <row r="113" spans="1:25" ht="12.75" customHeight="1">
      <c r="A113" s="39">
        <v>47</v>
      </c>
      <c r="B113" s="30">
        <v>23</v>
      </c>
      <c r="C113" s="30" t="s">
        <v>244</v>
      </c>
      <c r="D113" s="30" t="s">
        <v>51</v>
      </c>
      <c r="E113" s="32" t="s">
        <v>34</v>
      </c>
      <c r="F113" s="30"/>
      <c r="G113" s="32" t="s">
        <v>245</v>
      </c>
      <c r="H113" s="31"/>
      <c r="I113" s="10">
        <f>H112</f>
        <v>378</v>
      </c>
      <c r="J113" s="10">
        <f>I113+J111</f>
        <v>12618</v>
      </c>
      <c r="K113" s="23">
        <v>76.209999999999994</v>
      </c>
      <c r="L113" s="25">
        <v>0</v>
      </c>
      <c r="M113" s="28"/>
      <c r="N113" s="27">
        <v>706</v>
      </c>
      <c r="O113" s="27">
        <v>193.12933843847193</v>
      </c>
      <c r="P113" s="28">
        <v>174.12630662020905</v>
      </c>
      <c r="Q113" s="27">
        <v>367.25564505868101</v>
      </c>
      <c r="R113" s="27">
        <v>197.04199761264553</v>
      </c>
      <c r="S113" s="27">
        <v>183.72125435540067</v>
      </c>
      <c r="T113" s="27">
        <v>380.76325196804623</v>
      </c>
      <c r="U113" s="27"/>
      <c r="V113" s="45"/>
      <c r="W113" s="42" t="s">
        <v>235</v>
      </c>
      <c r="X113" s="37" t="s">
        <v>246</v>
      </c>
      <c r="Y113" s="37" t="s">
        <v>247</v>
      </c>
    </row>
    <row r="114" spans="1:25" ht="12.75" customHeight="1">
      <c r="A114" s="29"/>
      <c r="B114" s="31"/>
      <c r="C114" s="31"/>
      <c r="D114" s="31"/>
      <c r="E114" s="33"/>
      <c r="F114" s="31"/>
      <c r="G114" s="31"/>
      <c r="H114" s="30">
        <v>328</v>
      </c>
      <c r="I114" s="8"/>
      <c r="J114" s="8"/>
      <c r="K114" s="24"/>
      <c r="L114" s="26"/>
      <c r="M114" s="43">
        <v>-1.8299999999999983</v>
      </c>
      <c r="N114" s="27"/>
      <c r="O114" s="27"/>
      <c r="P114" s="27"/>
      <c r="Q114" s="27"/>
      <c r="R114" s="27"/>
      <c r="S114" s="27"/>
      <c r="T114" s="34"/>
      <c r="U114" s="34"/>
      <c r="V114" s="44" t="s">
        <v>248</v>
      </c>
      <c r="W114" s="36"/>
      <c r="X114" s="38"/>
      <c r="Y114" s="38"/>
    </row>
    <row r="115" spans="1:25" ht="12.75" customHeight="1">
      <c r="A115" s="29">
        <v>48</v>
      </c>
      <c r="B115" s="30"/>
      <c r="C115" s="30" t="s">
        <v>249</v>
      </c>
      <c r="D115" s="30" t="s">
        <v>46</v>
      </c>
      <c r="E115" s="32" t="s">
        <v>27</v>
      </c>
      <c r="F115" s="30"/>
      <c r="G115" s="30"/>
      <c r="H115" s="31"/>
      <c r="I115" s="9"/>
      <c r="J115" s="9"/>
      <c r="K115" s="23">
        <v>77.38</v>
      </c>
      <c r="L115" s="25">
        <v>0</v>
      </c>
      <c r="M115" s="28"/>
      <c r="N115" s="27">
        <v>593</v>
      </c>
      <c r="O115" s="27">
        <v>153.87369337979095</v>
      </c>
      <c r="P115" s="28">
        <v>152.22515575979847</v>
      </c>
      <c r="Q115" s="27">
        <v>306.09884913958945</v>
      </c>
      <c r="R115" s="27">
        <v>144.27874564459933</v>
      </c>
      <c r="S115" s="27">
        <v>170.91527108833012</v>
      </c>
      <c r="T115" s="27">
        <v>315.19401673292941</v>
      </c>
      <c r="U115" s="27"/>
      <c r="V115" s="45"/>
      <c r="W115" s="35"/>
      <c r="X115" s="35" t="s">
        <v>250</v>
      </c>
      <c r="Y115" s="35" t="s">
        <v>251</v>
      </c>
    </row>
    <row r="116" spans="1:25" ht="12.75" customHeight="1">
      <c r="A116" s="29"/>
      <c r="B116" s="31"/>
      <c r="C116" s="31"/>
      <c r="D116" s="31"/>
      <c r="E116" s="33"/>
      <c r="F116" s="31"/>
      <c r="G116" s="31"/>
      <c r="H116" s="30">
        <v>265</v>
      </c>
      <c r="I116" s="9"/>
      <c r="J116" s="9"/>
      <c r="K116" s="24"/>
      <c r="L116" s="26"/>
      <c r="M116" s="43">
        <v>-2.8799999999999955</v>
      </c>
      <c r="N116" s="27"/>
      <c r="O116" s="27"/>
      <c r="P116" s="27"/>
      <c r="Q116" s="27"/>
      <c r="R116" s="27"/>
      <c r="S116" s="27"/>
      <c r="T116" s="34"/>
      <c r="U116" s="34"/>
      <c r="V116" s="44" t="s">
        <v>252</v>
      </c>
      <c r="W116" s="36"/>
      <c r="X116" s="36"/>
      <c r="Y116" s="36"/>
    </row>
    <row r="117" spans="1:25">
      <c r="A117" s="39">
        <v>49</v>
      </c>
      <c r="B117" s="30">
        <v>24</v>
      </c>
      <c r="C117" s="30" t="s">
        <v>253</v>
      </c>
      <c r="D117" s="30" t="s">
        <v>63</v>
      </c>
      <c r="E117" s="32" t="s">
        <v>27</v>
      </c>
      <c r="F117" s="30"/>
      <c r="G117" s="30" t="s">
        <v>254</v>
      </c>
      <c r="H117" s="31"/>
      <c r="I117" s="10">
        <f>H116+H114</f>
        <v>593</v>
      </c>
      <c r="J117" s="10">
        <f>I117+J113</f>
        <v>13211</v>
      </c>
      <c r="K117" s="23">
        <v>74.5</v>
      </c>
      <c r="L117" s="25">
        <v>0</v>
      </c>
      <c r="M117" s="28"/>
      <c r="N117" s="27">
        <v>537</v>
      </c>
      <c r="O117" s="27">
        <v>112.77484424020153</v>
      </c>
      <c r="P117" s="28">
        <v>135.06581485053036</v>
      </c>
      <c r="Q117" s="27">
        <v>247.84065909073189</v>
      </c>
      <c r="R117" s="27">
        <v>94.084728911669885</v>
      </c>
      <c r="S117" s="27">
        <v>134.1806493089039</v>
      </c>
      <c r="T117" s="27">
        <v>228.26537822057378</v>
      </c>
      <c r="U117" s="27"/>
      <c r="V117" s="45"/>
      <c r="W117" s="29" t="s">
        <v>235</v>
      </c>
      <c r="X117" s="37" t="s">
        <v>255</v>
      </c>
      <c r="Y117" s="37" t="s">
        <v>256</v>
      </c>
    </row>
    <row r="118" spans="1:25">
      <c r="A118" s="29"/>
      <c r="B118" s="31"/>
      <c r="C118" s="31"/>
      <c r="D118" s="31"/>
      <c r="E118" s="33"/>
      <c r="F118" s="31"/>
      <c r="G118" s="31"/>
      <c r="H118" s="30">
        <v>272</v>
      </c>
      <c r="I118" s="9"/>
      <c r="J118" s="9"/>
      <c r="K118" s="24"/>
      <c r="L118" s="26"/>
      <c r="M118" s="43">
        <v>0.14000000000000057</v>
      </c>
      <c r="N118" s="27"/>
      <c r="O118" s="27"/>
      <c r="P118" s="27"/>
      <c r="Q118" s="27"/>
      <c r="R118" s="27"/>
      <c r="S118" s="27"/>
      <c r="T118" s="34"/>
      <c r="U118" s="34"/>
      <c r="V118" s="44" t="s">
        <v>74</v>
      </c>
      <c r="W118" s="29"/>
      <c r="X118" s="38"/>
      <c r="Y118" s="38"/>
    </row>
    <row r="119" spans="1:25" ht="12.75" customHeight="1">
      <c r="A119" s="29">
        <v>50</v>
      </c>
      <c r="B119" s="30"/>
      <c r="C119" s="30" t="s">
        <v>257</v>
      </c>
      <c r="D119" s="30" t="s">
        <v>46</v>
      </c>
      <c r="E119" s="32" t="s">
        <v>27</v>
      </c>
      <c r="F119" s="30"/>
      <c r="G119" s="30"/>
      <c r="H119" s="31"/>
      <c r="I119" s="9"/>
      <c r="J119" s="9"/>
      <c r="K119" s="23">
        <v>74.64</v>
      </c>
      <c r="L119" s="25">
        <v>0</v>
      </c>
      <c r="M119" s="28"/>
      <c r="N119" s="27">
        <v>549</v>
      </c>
      <c r="O119" s="27">
        <v>136.93418514946964</v>
      </c>
      <c r="P119" s="28">
        <v>134.63414046449495</v>
      </c>
      <c r="Q119" s="27">
        <v>271.56832561396459</v>
      </c>
      <c r="R119" s="27">
        <v>137.8193506910961</v>
      </c>
      <c r="S119" s="27">
        <v>130.97113463364866</v>
      </c>
      <c r="T119" s="27">
        <v>268.79048532474474</v>
      </c>
      <c r="U119" s="27"/>
      <c r="V119" s="45"/>
      <c r="W119" s="64"/>
      <c r="X119" s="35" t="s">
        <v>258</v>
      </c>
      <c r="Y119" s="35" t="s">
        <v>259</v>
      </c>
    </row>
    <row r="120" spans="1:25" ht="12.75" customHeight="1">
      <c r="A120" s="29"/>
      <c r="B120" s="31"/>
      <c r="C120" s="31"/>
      <c r="D120" s="31"/>
      <c r="E120" s="33"/>
      <c r="F120" s="31"/>
      <c r="G120" s="31"/>
      <c r="H120" s="30">
        <v>277</v>
      </c>
      <c r="I120" s="9"/>
      <c r="J120" s="9"/>
      <c r="K120" s="24"/>
      <c r="L120" s="26"/>
      <c r="M120" s="43">
        <v>0.59000000000000341</v>
      </c>
      <c r="N120" s="27"/>
      <c r="O120" s="27"/>
      <c r="P120" s="27"/>
      <c r="Q120" s="27"/>
      <c r="R120" s="27"/>
      <c r="S120" s="27"/>
      <c r="T120" s="34"/>
      <c r="U120" s="34"/>
      <c r="V120" s="44" t="s">
        <v>260</v>
      </c>
      <c r="W120" s="65"/>
      <c r="X120" s="36"/>
      <c r="Y120" s="36"/>
    </row>
    <row r="121" spans="1:25" ht="12.75" customHeight="1">
      <c r="A121" s="39">
        <v>51</v>
      </c>
      <c r="B121" s="30"/>
      <c r="C121" s="30" t="s">
        <v>261</v>
      </c>
      <c r="D121" s="30" t="s">
        <v>46</v>
      </c>
      <c r="E121" s="32" t="s">
        <v>27</v>
      </c>
      <c r="F121" s="30"/>
      <c r="G121" s="30"/>
      <c r="H121" s="31"/>
      <c r="I121" s="9"/>
      <c r="J121" s="9"/>
      <c r="K121" s="23">
        <v>75.23</v>
      </c>
      <c r="L121" s="25">
        <v>0</v>
      </c>
      <c r="M121" s="28"/>
      <c r="N121" s="27">
        <v>569</v>
      </c>
      <c r="O121" s="27">
        <v>142.36585953550505</v>
      </c>
      <c r="P121" s="28">
        <v>131.89033075615157</v>
      </c>
      <c r="Q121" s="27">
        <v>274.25619029165659</v>
      </c>
      <c r="R121" s="27">
        <v>146.02886536635134</v>
      </c>
      <c r="S121" s="27">
        <v>118.52103985542122</v>
      </c>
      <c r="T121" s="27">
        <v>264.54990522177258</v>
      </c>
      <c r="U121" s="27"/>
      <c r="V121" s="45"/>
      <c r="W121" s="64"/>
      <c r="X121" s="35" t="s">
        <v>262</v>
      </c>
      <c r="Y121" s="35" t="s">
        <v>263</v>
      </c>
    </row>
    <row r="122" spans="1:25" ht="12.75" customHeight="1">
      <c r="A122" s="29"/>
      <c r="B122" s="31"/>
      <c r="C122" s="31"/>
      <c r="D122" s="31"/>
      <c r="E122" s="33"/>
      <c r="F122" s="31"/>
      <c r="G122" s="31"/>
      <c r="H122" s="30">
        <v>292</v>
      </c>
      <c r="I122" s="9"/>
      <c r="J122" s="9"/>
      <c r="K122" s="24"/>
      <c r="L122" s="26"/>
      <c r="M122" s="43">
        <v>2.269999999999996</v>
      </c>
      <c r="N122" s="27"/>
      <c r="O122" s="27"/>
      <c r="P122" s="27"/>
      <c r="Q122" s="27"/>
      <c r="R122" s="27"/>
      <c r="S122" s="27"/>
      <c r="T122" s="34"/>
      <c r="U122" s="34"/>
      <c r="V122" s="44" t="s">
        <v>264</v>
      </c>
      <c r="W122" s="65"/>
      <c r="X122" s="36"/>
      <c r="Y122" s="36"/>
    </row>
    <row r="123" spans="1:25" ht="12.75" customHeight="1">
      <c r="A123" s="29">
        <v>52</v>
      </c>
      <c r="B123" s="30"/>
      <c r="C123" s="30" t="s">
        <v>265</v>
      </c>
      <c r="D123" s="32" t="s">
        <v>51</v>
      </c>
      <c r="E123" s="32">
        <v>3</v>
      </c>
      <c r="F123" s="30"/>
      <c r="G123" s="30"/>
      <c r="H123" s="31"/>
      <c r="I123" s="10">
        <f>H122+H120+H118</f>
        <v>841</v>
      </c>
      <c r="J123" s="10">
        <f>I123+J117</f>
        <v>14052</v>
      </c>
      <c r="K123" s="23">
        <v>74.5</v>
      </c>
      <c r="L123" s="25">
        <v>0</v>
      </c>
      <c r="M123" s="28"/>
      <c r="N123" s="27">
        <v>642</v>
      </c>
      <c r="O123" s="27">
        <v>160.10966924384843</v>
      </c>
      <c r="P123" s="28">
        <v>123.76547340247576</v>
      </c>
      <c r="Q123" s="27">
        <v>283.87514264632421</v>
      </c>
      <c r="R123" s="27">
        <v>173.47896014457879</v>
      </c>
      <c r="S123" s="27">
        <v>75.219382179101189</v>
      </c>
      <c r="T123" s="27">
        <v>248.69834232367998</v>
      </c>
      <c r="U123" s="27"/>
      <c r="V123" s="45"/>
      <c r="W123" s="64"/>
      <c r="X123" s="35" t="s">
        <v>266</v>
      </c>
      <c r="Y123" s="35" t="s">
        <v>267</v>
      </c>
    </row>
    <row r="124" spans="1:25" ht="12.75" customHeight="1">
      <c r="A124" s="29"/>
      <c r="B124" s="31"/>
      <c r="C124" s="31"/>
      <c r="D124" s="31"/>
      <c r="E124" s="33"/>
      <c r="F124" s="31"/>
      <c r="G124" s="31"/>
      <c r="H124" s="30">
        <v>350</v>
      </c>
      <c r="I124" s="9"/>
      <c r="J124" s="9"/>
      <c r="K124" s="24"/>
      <c r="L124" s="26"/>
      <c r="M124" s="43">
        <v>9.8799999999999955</v>
      </c>
      <c r="N124" s="27"/>
      <c r="O124" s="27"/>
      <c r="P124" s="27"/>
      <c r="Q124" s="27"/>
      <c r="R124" s="27"/>
      <c r="S124" s="27"/>
      <c r="T124" s="34"/>
      <c r="U124" s="34"/>
      <c r="V124" s="66"/>
      <c r="W124" s="65"/>
      <c r="X124" s="36"/>
      <c r="Y124" s="36"/>
    </row>
    <row r="125" spans="1:25" ht="12.75" customHeight="1">
      <c r="A125" s="39">
        <v>53</v>
      </c>
      <c r="B125" s="30">
        <v>25</v>
      </c>
      <c r="C125" s="30" t="s">
        <v>268</v>
      </c>
      <c r="D125" s="30" t="s">
        <v>100</v>
      </c>
      <c r="E125" s="32">
        <v>12</v>
      </c>
      <c r="F125" s="30"/>
      <c r="G125" s="30" t="s">
        <v>269</v>
      </c>
      <c r="H125" s="31"/>
      <c r="I125" s="10">
        <f>H124</f>
        <v>350</v>
      </c>
      <c r="J125" s="10">
        <f>I125+J123</f>
        <v>14402</v>
      </c>
      <c r="K125" s="23">
        <v>75.38</v>
      </c>
      <c r="L125" s="25">
        <v>0</v>
      </c>
      <c r="M125" s="28"/>
      <c r="N125" s="27">
        <v>877</v>
      </c>
      <c r="O125" s="27">
        <v>226.23452659752422</v>
      </c>
      <c r="P125" s="28">
        <v>246.38331726133077</v>
      </c>
      <c r="Q125" s="27">
        <v>472.617843858855</v>
      </c>
      <c r="R125" s="27">
        <v>274.78061782089878</v>
      </c>
      <c r="S125" s="27">
        <v>230.16480024056159</v>
      </c>
      <c r="T125" s="27">
        <v>504.94541806146037</v>
      </c>
      <c r="U125" s="27"/>
      <c r="V125" s="66"/>
      <c r="W125" s="52" t="s">
        <v>235</v>
      </c>
      <c r="X125" s="37" t="s">
        <v>270</v>
      </c>
      <c r="Y125" s="37" t="s">
        <v>271</v>
      </c>
    </row>
    <row r="126" spans="1:25" ht="12.75" customHeight="1">
      <c r="A126" s="29"/>
      <c r="B126" s="31"/>
      <c r="C126" s="31"/>
      <c r="D126" s="31"/>
      <c r="E126" s="33"/>
      <c r="F126" s="31"/>
      <c r="G126" s="31"/>
      <c r="H126" s="30">
        <v>527</v>
      </c>
      <c r="I126" s="9"/>
      <c r="J126" s="9"/>
      <c r="K126" s="24"/>
      <c r="L126" s="26"/>
      <c r="M126" s="43">
        <v>4.9699999999999989</v>
      </c>
      <c r="N126" s="27"/>
      <c r="O126" s="27"/>
      <c r="P126" s="27"/>
      <c r="Q126" s="27"/>
      <c r="R126" s="27"/>
      <c r="S126" s="27"/>
      <c r="T126" s="34"/>
      <c r="U126" s="34"/>
      <c r="V126" s="62" t="s">
        <v>272</v>
      </c>
      <c r="W126" s="53"/>
      <c r="X126" s="38"/>
      <c r="Y126" s="38"/>
    </row>
    <row r="127" spans="1:25" ht="12.75" customHeight="1">
      <c r="A127" s="29">
        <v>54</v>
      </c>
      <c r="B127" s="30">
        <v>26</v>
      </c>
      <c r="C127" s="30" t="s">
        <v>273</v>
      </c>
      <c r="D127" s="30" t="s">
        <v>274</v>
      </c>
      <c r="E127" s="32" t="s">
        <v>275</v>
      </c>
      <c r="F127" s="30"/>
      <c r="G127" s="30" t="s">
        <v>276</v>
      </c>
      <c r="H127" s="31"/>
      <c r="I127" s="10">
        <f>H126</f>
        <v>527</v>
      </c>
      <c r="J127" s="10">
        <f>I127+J125</f>
        <v>14929</v>
      </c>
      <c r="K127" s="23">
        <v>83.35</v>
      </c>
      <c r="L127" s="25">
        <v>0</v>
      </c>
      <c r="M127" s="28"/>
      <c r="N127" s="27">
        <v>871</v>
      </c>
      <c r="O127" s="27">
        <v>280.61668273866923</v>
      </c>
      <c r="P127" s="28">
        <v>197.80026959315941</v>
      </c>
      <c r="Q127" s="27">
        <v>478.41695233182861</v>
      </c>
      <c r="R127" s="27">
        <v>296.83519975943841</v>
      </c>
      <c r="S127" s="27">
        <v>222.24671858831221</v>
      </c>
      <c r="T127" s="27">
        <v>519.08191834775062</v>
      </c>
      <c r="U127" s="27"/>
      <c r="V127" s="63"/>
      <c r="W127" s="64" t="s">
        <v>277</v>
      </c>
      <c r="X127" s="37" t="s">
        <v>278</v>
      </c>
      <c r="Y127" s="37" t="s">
        <v>279</v>
      </c>
    </row>
    <row r="128" spans="1:25" ht="12.75" customHeight="1">
      <c r="A128" s="29"/>
      <c r="B128" s="31"/>
      <c r="C128" s="31"/>
      <c r="D128" s="31"/>
      <c r="E128" s="33"/>
      <c r="F128" s="31"/>
      <c r="G128" s="31"/>
      <c r="H128" s="30">
        <v>344</v>
      </c>
      <c r="I128" s="9"/>
      <c r="J128" s="9"/>
      <c r="K128" s="24"/>
      <c r="L128" s="26"/>
      <c r="M128" s="43">
        <v>-4.8900000000000006</v>
      </c>
      <c r="N128" s="27"/>
      <c r="O128" s="27"/>
      <c r="P128" s="27"/>
      <c r="Q128" s="27"/>
      <c r="R128" s="27"/>
      <c r="S128" s="27"/>
      <c r="T128" s="34"/>
      <c r="U128" s="34"/>
      <c r="V128" s="71" t="s">
        <v>280</v>
      </c>
      <c r="W128" s="65"/>
      <c r="X128" s="38"/>
      <c r="Y128" s="38"/>
    </row>
    <row r="129" spans="1:25" ht="12.75" customHeight="1">
      <c r="A129" s="39">
        <v>55</v>
      </c>
      <c r="B129" s="30"/>
      <c r="C129" s="30" t="s">
        <v>281</v>
      </c>
      <c r="D129" s="32" t="s">
        <v>120</v>
      </c>
      <c r="E129" s="32">
        <v>3</v>
      </c>
      <c r="F129" s="30"/>
      <c r="G129" s="30"/>
      <c r="H129" s="31"/>
      <c r="I129" s="10"/>
      <c r="J129" s="10"/>
      <c r="K129" s="23">
        <v>84.46</v>
      </c>
      <c r="L129" s="25">
        <v>0</v>
      </c>
      <c r="M129" s="28"/>
      <c r="N129" s="27">
        <v>344</v>
      </c>
      <c r="O129" s="27">
        <v>146.19973040684059</v>
      </c>
      <c r="P129" s="28">
        <v>166.33991301438607</v>
      </c>
      <c r="Q129" s="27">
        <v>312.53964342122663</v>
      </c>
      <c r="R129" s="27">
        <v>121.75328141168781</v>
      </c>
      <c r="S129" s="27">
        <v>158.13424779747965</v>
      </c>
      <c r="T129" s="27">
        <v>279.88752920916744</v>
      </c>
      <c r="U129" s="27"/>
      <c r="V129" s="78"/>
      <c r="W129" s="64"/>
      <c r="X129" s="35" t="s">
        <v>282</v>
      </c>
      <c r="Y129" s="35" t="s">
        <v>283</v>
      </c>
    </row>
    <row r="130" spans="1:25" ht="13.5" customHeight="1">
      <c r="A130" s="29"/>
      <c r="B130" s="31"/>
      <c r="C130" s="31"/>
      <c r="D130" s="31"/>
      <c r="E130" s="33"/>
      <c r="F130" s="31"/>
      <c r="G130" s="31"/>
      <c r="H130" s="11"/>
      <c r="I130" s="10"/>
      <c r="J130" s="10"/>
      <c r="K130" s="24"/>
      <c r="L130" s="26"/>
      <c r="M130" s="12"/>
      <c r="N130" s="27"/>
      <c r="O130" s="27"/>
      <c r="P130" s="27"/>
      <c r="Q130" s="27"/>
      <c r="R130" s="27"/>
      <c r="S130" s="27"/>
      <c r="T130" s="34"/>
      <c r="U130" s="34"/>
      <c r="V130" s="13"/>
      <c r="W130" s="65"/>
      <c r="X130" s="36"/>
      <c r="Y130" s="36"/>
    </row>
    <row r="133" spans="1:25" ht="12.75" customHeight="1">
      <c r="A133" s="48" t="s">
        <v>0</v>
      </c>
      <c r="B133" s="48" t="s">
        <v>1</v>
      </c>
      <c r="C133" s="54" t="s">
        <v>2</v>
      </c>
      <c r="D133" s="48" t="s">
        <v>3</v>
      </c>
      <c r="E133" s="57" t="s">
        <v>4</v>
      </c>
      <c r="F133" s="54" t="s">
        <v>5</v>
      </c>
      <c r="G133" s="48" t="s">
        <v>6</v>
      </c>
      <c r="H133" s="50" t="s">
        <v>7</v>
      </c>
      <c r="I133" s="50" t="s">
        <v>8</v>
      </c>
      <c r="J133" s="50" t="s">
        <v>9</v>
      </c>
      <c r="K133" s="51" t="s">
        <v>10</v>
      </c>
      <c r="L133" s="48" t="s">
        <v>11</v>
      </c>
      <c r="M133" s="48" t="s">
        <v>12</v>
      </c>
      <c r="N133" s="48" t="s">
        <v>13</v>
      </c>
      <c r="O133" s="77" t="s">
        <v>14</v>
      </c>
      <c r="P133" s="77"/>
      <c r="Q133" s="77"/>
      <c r="R133" s="77" t="s">
        <v>15</v>
      </c>
      <c r="S133" s="77"/>
      <c r="T133" s="77"/>
      <c r="U133" s="48" t="s">
        <v>16</v>
      </c>
      <c r="V133" s="48" t="s">
        <v>17</v>
      </c>
      <c r="W133" s="48" t="s">
        <v>18</v>
      </c>
      <c r="X133" s="58" t="s">
        <v>19</v>
      </c>
      <c r="Y133" s="59"/>
    </row>
    <row r="134" spans="1:25">
      <c r="A134" s="48"/>
      <c r="B134" s="48"/>
      <c r="C134" s="55"/>
      <c r="D134" s="48"/>
      <c r="E134" s="57"/>
      <c r="F134" s="55"/>
      <c r="G134" s="48"/>
      <c r="H134" s="50"/>
      <c r="I134" s="50"/>
      <c r="J134" s="50"/>
      <c r="K134" s="51"/>
      <c r="L134" s="48"/>
      <c r="M134" s="48"/>
      <c r="N134" s="48"/>
      <c r="O134" s="48" t="s">
        <v>20</v>
      </c>
      <c r="P134" s="48" t="s">
        <v>21</v>
      </c>
      <c r="Q134" s="48" t="s">
        <v>22</v>
      </c>
      <c r="R134" s="49" t="s">
        <v>20</v>
      </c>
      <c r="S134" s="49" t="s">
        <v>21</v>
      </c>
      <c r="T134" s="49" t="s">
        <v>22</v>
      </c>
      <c r="U134" s="48"/>
      <c r="V134" s="48"/>
      <c r="W134" s="48"/>
      <c r="X134" s="60"/>
      <c r="Y134" s="61"/>
    </row>
    <row r="135" spans="1:25">
      <c r="A135" s="48"/>
      <c r="B135" s="48"/>
      <c r="C135" s="56"/>
      <c r="D135" s="48"/>
      <c r="E135" s="57"/>
      <c r="F135" s="56"/>
      <c r="G135" s="48"/>
      <c r="H135" s="50"/>
      <c r="I135" s="50"/>
      <c r="J135" s="50"/>
      <c r="K135" s="51"/>
      <c r="L135" s="48"/>
      <c r="M135" s="48"/>
      <c r="N135" s="48"/>
      <c r="O135" s="48"/>
      <c r="P135" s="48"/>
      <c r="Q135" s="48"/>
      <c r="R135" s="49"/>
      <c r="S135" s="49"/>
      <c r="T135" s="49"/>
      <c r="U135" s="48"/>
      <c r="V135" s="48"/>
      <c r="W135" s="48"/>
      <c r="X135" s="2" t="s">
        <v>23</v>
      </c>
      <c r="Y135" s="2" t="s">
        <v>24</v>
      </c>
    </row>
    <row r="136" spans="1:25" ht="13.5" customHeight="1">
      <c r="A136" s="39">
        <v>55</v>
      </c>
      <c r="B136" s="30"/>
      <c r="C136" s="30" t="s">
        <v>281</v>
      </c>
      <c r="D136" s="32" t="s">
        <v>120</v>
      </c>
      <c r="E136" s="32">
        <v>3</v>
      </c>
      <c r="F136" s="30"/>
      <c r="G136" s="30"/>
      <c r="H136" s="3"/>
      <c r="I136" s="4"/>
      <c r="J136" s="4"/>
      <c r="K136" s="23">
        <v>84.46</v>
      </c>
      <c r="L136" s="26">
        <v>0</v>
      </c>
      <c r="M136" s="5"/>
      <c r="N136" s="28">
        <v>694</v>
      </c>
      <c r="O136" s="28">
        <v>146.19973040684059</v>
      </c>
      <c r="P136" s="28">
        <v>166.33991301438607</v>
      </c>
      <c r="Q136" s="46">
        <v>312.53964342122663</v>
      </c>
      <c r="R136" s="28">
        <v>121.75328141168781</v>
      </c>
      <c r="S136" s="27">
        <v>158.13424779747965</v>
      </c>
      <c r="T136" s="28">
        <v>279.88752920916744</v>
      </c>
      <c r="U136" s="28"/>
      <c r="V136" s="6"/>
      <c r="W136" s="35"/>
      <c r="X136" s="35" t="s">
        <v>282</v>
      </c>
      <c r="Y136" s="35" t="s">
        <v>283</v>
      </c>
    </row>
    <row r="137" spans="1:25" ht="12.75" customHeight="1">
      <c r="A137" s="29"/>
      <c r="B137" s="31"/>
      <c r="C137" s="31"/>
      <c r="D137" s="31"/>
      <c r="E137" s="33"/>
      <c r="F137" s="31"/>
      <c r="G137" s="31"/>
      <c r="H137" s="30">
        <v>350</v>
      </c>
      <c r="I137" s="7"/>
      <c r="J137" s="7"/>
      <c r="K137" s="24"/>
      <c r="L137" s="47"/>
      <c r="M137" s="43">
        <v>1.6700000000000017</v>
      </c>
      <c r="N137" s="27"/>
      <c r="O137" s="43"/>
      <c r="P137" s="27"/>
      <c r="Q137" s="46"/>
      <c r="R137" s="43"/>
      <c r="S137" s="27"/>
      <c r="T137" s="32"/>
      <c r="U137" s="32"/>
      <c r="V137" s="44" t="s">
        <v>284</v>
      </c>
      <c r="W137" s="36"/>
      <c r="X137" s="36"/>
      <c r="Y137" s="36"/>
    </row>
    <row r="138" spans="1:25" ht="12.75" customHeight="1">
      <c r="A138" s="29">
        <v>56</v>
      </c>
      <c r="B138" s="30">
        <v>27</v>
      </c>
      <c r="C138" s="30" t="s">
        <v>285</v>
      </c>
      <c r="D138" s="30" t="s">
        <v>51</v>
      </c>
      <c r="E138" s="32" t="s">
        <v>34</v>
      </c>
      <c r="F138" s="30"/>
      <c r="G138" s="30" t="s">
        <v>286</v>
      </c>
      <c r="H138" s="31"/>
      <c r="I138" s="3">
        <f>H137+H128</f>
        <v>694</v>
      </c>
      <c r="J138" s="3">
        <f>I138+J127</f>
        <v>15623</v>
      </c>
      <c r="K138" s="23">
        <v>86.13</v>
      </c>
      <c r="L138" s="25">
        <v>0</v>
      </c>
      <c r="M138" s="28"/>
      <c r="N138" s="27">
        <v>692</v>
      </c>
      <c r="O138" s="27">
        <v>183.66008698561393</v>
      </c>
      <c r="P138" s="28">
        <v>181.45475711135762</v>
      </c>
      <c r="Q138" s="27">
        <v>365.11484409697152</v>
      </c>
      <c r="R138" s="27">
        <v>191.86575220252035</v>
      </c>
      <c r="S138" s="27">
        <v>191.3609205162268</v>
      </c>
      <c r="T138" s="27">
        <v>383.22667271874718</v>
      </c>
      <c r="U138" s="27"/>
      <c r="V138" s="45"/>
      <c r="W138" s="42" t="s">
        <v>277</v>
      </c>
      <c r="X138" s="37" t="s">
        <v>287</v>
      </c>
      <c r="Y138" s="37" t="s">
        <v>288</v>
      </c>
    </row>
    <row r="139" spans="1:25" ht="12.75" customHeight="1">
      <c r="A139" s="29"/>
      <c r="B139" s="31"/>
      <c r="C139" s="31"/>
      <c r="D139" s="31"/>
      <c r="E139" s="33"/>
      <c r="F139" s="31"/>
      <c r="G139" s="31"/>
      <c r="H139" s="30">
        <v>342</v>
      </c>
      <c r="I139" s="9"/>
      <c r="J139" s="9"/>
      <c r="K139" s="24"/>
      <c r="L139" s="26"/>
      <c r="M139" s="43">
        <v>-1.9699999999999989</v>
      </c>
      <c r="N139" s="27"/>
      <c r="O139" s="27"/>
      <c r="P139" s="27"/>
      <c r="Q139" s="27"/>
      <c r="R139" s="27"/>
      <c r="S139" s="27"/>
      <c r="T139" s="34"/>
      <c r="U139" s="34"/>
      <c r="V139" s="44" t="s">
        <v>289</v>
      </c>
      <c r="W139" s="36"/>
      <c r="X139" s="38"/>
      <c r="Y139" s="38"/>
    </row>
    <row r="140" spans="1:25" ht="12.75" customHeight="1">
      <c r="A140" s="39">
        <v>57</v>
      </c>
      <c r="B140" s="30">
        <v>28</v>
      </c>
      <c r="C140" s="30" t="s">
        <v>290</v>
      </c>
      <c r="D140" s="30" t="s">
        <v>63</v>
      </c>
      <c r="E140" s="32" t="s">
        <v>27</v>
      </c>
      <c r="F140" s="30"/>
      <c r="G140" s="32" t="s">
        <v>291</v>
      </c>
      <c r="H140" s="31"/>
      <c r="I140" s="10">
        <f>H139</f>
        <v>342</v>
      </c>
      <c r="J140" s="10">
        <f>I140+J138</f>
        <v>15965</v>
      </c>
      <c r="K140" s="23">
        <v>87.16</v>
      </c>
      <c r="L140" s="25">
        <v>0</v>
      </c>
      <c r="M140" s="28"/>
      <c r="N140" s="27">
        <v>494</v>
      </c>
      <c r="O140" s="27">
        <v>160.54524288864238</v>
      </c>
      <c r="P140" s="28">
        <v>71.581936398372932</v>
      </c>
      <c r="Q140" s="27">
        <v>232.12717928701531</v>
      </c>
      <c r="R140" s="27">
        <v>150.6390794837732</v>
      </c>
      <c r="S140" s="27">
        <v>67.395702370680695</v>
      </c>
      <c r="T140" s="27">
        <v>218.03478185445391</v>
      </c>
      <c r="U140" s="27"/>
      <c r="V140" s="45"/>
      <c r="W140" s="42" t="s">
        <v>277</v>
      </c>
      <c r="X140" s="37" t="s">
        <v>292</v>
      </c>
      <c r="Y140" s="37" t="s">
        <v>293</v>
      </c>
    </row>
    <row r="141" spans="1:25" ht="12.75" customHeight="1">
      <c r="A141" s="29"/>
      <c r="B141" s="31"/>
      <c r="C141" s="31"/>
      <c r="D141" s="31"/>
      <c r="E141" s="33"/>
      <c r="F141" s="31"/>
      <c r="G141" s="31"/>
      <c r="H141" s="30">
        <v>152</v>
      </c>
      <c r="I141" s="9"/>
      <c r="J141" s="9"/>
      <c r="K141" s="24"/>
      <c r="L141" s="26"/>
      <c r="M141" s="43">
        <v>0.37000000000000455</v>
      </c>
      <c r="N141" s="27"/>
      <c r="O141" s="27"/>
      <c r="P141" s="27"/>
      <c r="Q141" s="27"/>
      <c r="R141" s="27"/>
      <c r="S141" s="27"/>
      <c r="T141" s="34"/>
      <c r="U141" s="34"/>
      <c r="V141" s="44" t="s">
        <v>294</v>
      </c>
      <c r="W141" s="36"/>
      <c r="X141" s="38"/>
      <c r="Y141" s="38"/>
    </row>
    <row r="142" spans="1:25" ht="12.75" customHeight="1">
      <c r="A142" s="29">
        <v>58</v>
      </c>
      <c r="B142" s="30">
        <v>29</v>
      </c>
      <c r="C142" s="30" t="s">
        <v>295</v>
      </c>
      <c r="D142" s="32" t="s">
        <v>63</v>
      </c>
      <c r="E142" s="32" t="s">
        <v>27</v>
      </c>
      <c r="F142" s="30"/>
      <c r="G142" s="30" t="s">
        <v>296</v>
      </c>
      <c r="H142" s="31"/>
      <c r="I142" s="10">
        <f>H141</f>
        <v>152</v>
      </c>
      <c r="J142" s="10">
        <f>I142+J140</f>
        <v>16117</v>
      </c>
      <c r="K142" s="23">
        <v>87.53</v>
      </c>
      <c r="L142" s="25">
        <v>0</v>
      </c>
      <c r="M142" s="28"/>
      <c r="N142" s="27">
        <v>231</v>
      </c>
      <c r="O142" s="27">
        <v>80.418063601627068</v>
      </c>
      <c r="P142" s="28">
        <v>108.19386061127108</v>
      </c>
      <c r="Q142" s="27">
        <v>188.61192421289815</v>
      </c>
      <c r="R142" s="27">
        <v>84.604297629319305</v>
      </c>
      <c r="S142" s="27">
        <v>173.28314014960662</v>
      </c>
      <c r="T142" s="27">
        <v>257.88743777892591</v>
      </c>
      <c r="U142" s="27"/>
      <c r="V142" s="45"/>
      <c r="W142" s="42" t="s">
        <v>277</v>
      </c>
      <c r="X142" s="37" t="s">
        <v>297</v>
      </c>
      <c r="Y142" s="37" t="s">
        <v>298</v>
      </c>
    </row>
    <row r="143" spans="1:25" ht="12.75" customHeight="1">
      <c r="A143" s="29"/>
      <c r="B143" s="31"/>
      <c r="C143" s="31"/>
      <c r="D143" s="31"/>
      <c r="E143" s="33"/>
      <c r="F143" s="31"/>
      <c r="G143" s="31"/>
      <c r="H143" s="30">
        <v>79</v>
      </c>
      <c r="I143" s="9"/>
      <c r="J143" s="9"/>
      <c r="K143" s="24"/>
      <c r="L143" s="26"/>
      <c r="M143" s="43">
        <v>-2.9900000000000091</v>
      </c>
      <c r="N143" s="27"/>
      <c r="O143" s="27"/>
      <c r="P143" s="27"/>
      <c r="Q143" s="27"/>
      <c r="R143" s="27"/>
      <c r="S143" s="27"/>
      <c r="T143" s="34"/>
      <c r="U143" s="34"/>
      <c r="V143" s="44" t="s">
        <v>74</v>
      </c>
      <c r="W143" s="36"/>
      <c r="X143" s="38"/>
      <c r="Y143" s="38"/>
    </row>
    <row r="144" spans="1:25" ht="12.75" customHeight="1">
      <c r="A144" s="39">
        <v>59</v>
      </c>
      <c r="B144" s="30"/>
      <c r="C144" s="30" t="s">
        <v>299</v>
      </c>
      <c r="D144" s="32" t="s">
        <v>26</v>
      </c>
      <c r="E144" s="32">
        <v>-3.59</v>
      </c>
      <c r="F144" s="30"/>
      <c r="G144" s="30"/>
      <c r="H144" s="31"/>
      <c r="I144" s="10">
        <f>H143</f>
        <v>79</v>
      </c>
      <c r="J144" s="10">
        <f>I144+J142</f>
        <v>16196</v>
      </c>
      <c r="K144" s="23">
        <v>88.13</v>
      </c>
      <c r="L144" s="25">
        <v>0</v>
      </c>
      <c r="M144" s="28"/>
      <c r="N144" s="27">
        <v>139</v>
      </c>
      <c r="O144" s="27">
        <v>-29.193860611271077</v>
      </c>
      <c r="P144" s="28">
        <v>37.56245120999219</v>
      </c>
      <c r="Q144" s="27">
        <v>8.3685905987211129</v>
      </c>
      <c r="R144" s="27">
        <v>-94.283140149606623</v>
      </c>
      <c r="S144" s="27">
        <v>44.728077023158988</v>
      </c>
      <c r="T144" s="27">
        <v>-49.555063126447635</v>
      </c>
      <c r="U144" s="27"/>
      <c r="V144" s="45"/>
      <c r="W144" s="35"/>
      <c r="X144" s="35" t="s">
        <v>300</v>
      </c>
      <c r="Y144" s="35" t="s">
        <v>301</v>
      </c>
    </row>
    <row r="145" spans="1:25" ht="12.75" customHeight="1">
      <c r="A145" s="29"/>
      <c r="B145" s="31"/>
      <c r="C145" s="31"/>
      <c r="D145" s="31"/>
      <c r="E145" s="33"/>
      <c r="F145" s="31"/>
      <c r="G145" s="31"/>
      <c r="H145" s="30">
        <v>60</v>
      </c>
      <c r="I145" s="9"/>
      <c r="J145" s="9"/>
      <c r="K145" s="24"/>
      <c r="L145" s="26"/>
      <c r="M145" s="43">
        <v>-0.25</v>
      </c>
      <c r="N145" s="27"/>
      <c r="O145" s="27"/>
      <c r="P145" s="27"/>
      <c r="Q145" s="27"/>
      <c r="R145" s="27"/>
      <c r="S145" s="27"/>
      <c r="T145" s="34"/>
      <c r="U145" s="34"/>
      <c r="V145" s="67" t="s">
        <v>302</v>
      </c>
      <c r="W145" s="36"/>
      <c r="X145" s="36"/>
      <c r="Y145" s="36"/>
    </row>
    <row r="146" spans="1:25" ht="12.75" customHeight="1">
      <c r="A146" s="29">
        <v>60</v>
      </c>
      <c r="B146" s="30"/>
      <c r="C146" s="30" t="s">
        <v>303</v>
      </c>
      <c r="D146" s="32" t="s">
        <v>26</v>
      </c>
      <c r="E146" s="32">
        <v>-3.59</v>
      </c>
      <c r="F146" s="30"/>
      <c r="G146" s="30"/>
      <c r="H146" s="31"/>
      <c r="I146" s="10">
        <f>H145</f>
        <v>60</v>
      </c>
      <c r="J146" s="10">
        <f>I146+J144</f>
        <v>16256</v>
      </c>
      <c r="K146" s="23">
        <v>87.88</v>
      </c>
      <c r="L146" s="25">
        <v>0</v>
      </c>
      <c r="M146" s="28"/>
      <c r="N146" s="27">
        <v>131</v>
      </c>
      <c r="O146" s="27">
        <v>22.437548790007806</v>
      </c>
      <c r="P146" s="28">
        <v>11.981841870897469</v>
      </c>
      <c r="Q146" s="27">
        <v>34.419390660905279</v>
      </c>
      <c r="R146" s="27">
        <v>15.27192297684101</v>
      </c>
      <c r="S146" s="27">
        <v>-10.302245164979027</v>
      </c>
      <c r="T146" s="27">
        <v>4.9696778118619829</v>
      </c>
      <c r="U146" s="27"/>
      <c r="V146" s="67"/>
      <c r="W146" s="35"/>
      <c r="X146" s="35" t="s">
        <v>304</v>
      </c>
      <c r="Y146" s="35" t="s">
        <v>305</v>
      </c>
    </row>
    <row r="147" spans="1:25" ht="12.75" customHeight="1">
      <c r="A147" s="29"/>
      <c r="B147" s="31"/>
      <c r="C147" s="31"/>
      <c r="D147" s="31"/>
      <c r="E147" s="33"/>
      <c r="F147" s="31"/>
      <c r="G147" s="31"/>
      <c r="H147" s="30">
        <v>71</v>
      </c>
      <c r="I147" s="9"/>
      <c r="J147" s="9"/>
      <c r="K147" s="24"/>
      <c r="L147" s="26"/>
      <c r="M147" s="43">
        <v>0.92000000000000171</v>
      </c>
      <c r="N147" s="27"/>
      <c r="O147" s="27"/>
      <c r="P147" s="27"/>
      <c r="Q147" s="27"/>
      <c r="R147" s="27"/>
      <c r="S147" s="27"/>
      <c r="T147" s="34"/>
      <c r="U147" s="34"/>
      <c r="V147" s="66" t="s">
        <v>306</v>
      </c>
      <c r="W147" s="36"/>
      <c r="X147" s="36"/>
      <c r="Y147" s="36"/>
    </row>
    <row r="148" spans="1:25" ht="12.75" customHeight="1">
      <c r="A148" s="39">
        <v>61</v>
      </c>
      <c r="B148" s="30">
        <v>30</v>
      </c>
      <c r="C148" s="30" t="s">
        <v>307</v>
      </c>
      <c r="D148" s="32" t="s">
        <v>63</v>
      </c>
      <c r="E148" s="32" t="s">
        <v>27</v>
      </c>
      <c r="F148" s="30"/>
      <c r="G148" s="30" t="s">
        <v>308</v>
      </c>
      <c r="H148" s="31"/>
      <c r="I148" s="10">
        <f>H147</f>
        <v>71</v>
      </c>
      <c r="J148" s="10">
        <f>I148+J146</f>
        <v>16327</v>
      </c>
      <c r="K148" s="23">
        <v>85.21</v>
      </c>
      <c r="L148" s="25">
        <v>0</v>
      </c>
      <c r="M148" s="28"/>
      <c r="N148" s="27">
        <v>273</v>
      </c>
      <c r="O148" s="27">
        <v>59.018158129102531</v>
      </c>
      <c r="P148" s="28">
        <v>72.427412062049228</v>
      </c>
      <c r="Q148" s="27">
        <v>131.44557019115177</v>
      </c>
      <c r="R148" s="27">
        <v>81.302245164979027</v>
      </c>
      <c r="S148" s="27">
        <v>45.354116910519977</v>
      </c>
      <c r="T148" s="27">
        <v>126.656362075499</v>
      </c>
      <c r="U148" s="27"/>
      <c r="V148" s="66"/>
      <c r="W148" s="42" t="s">
        <v>277</v>
      </c>
      <c r="X148" s="37" t="s">
        <v>309</v>
      </c>
      <c r="Y148" s="37" t="s">
        <v>310</v>
      </c>
    </row>
    <row r="149" spans="1:25" ht="12.75" customHeight="1">
      <c r="A149" s="29"/>
      <c r="B149" s="31"/>
      <c r="C149" s="31"/>
      <c r="D149" s="31"/>
      <c r="E149" s="33"/>
      <c r="F149" s="31"/>
      <c r="G149" s="31"/>
      <c r="H149" s="30">
        <v>202</v>
      </c>
      <c r="I149" s="9"/>
      <c r="J149" s="9"/>
      <c r="K149" s="24"/>
      <c r="L149" s="26"/>
      <c r="M149" s="43">
        <v>3.1800000000000068</v>
      </c>
      <c r="N149" s="27"/>
      <c r="O149" s="27"/>
      <c r="P149" s="27"/>
      <c r="Q149" s="27"/>
      <c r="R149" s="27"/>
      <c r="S149" s="27"/>
      <c r="T149" s="34"/>
      <c r="U149" s="34"/>
      <c r="V149" s="66" t="s">
        <v>311</v>
      </c>
      <c r="W149" s="36"/>
      <c r="X149" s="38"/>
      <c r="Y149" s="38"/>
    </row>
    <row r="150" spans="1:25" ht="15" customHeight="1">
      <c r="A150" s="29">
        <v>62</v>
      </c>
      <c r="B150" s="30">
        <v>31</v>
      </c>
      <c r="C150" s="30" t="s">
        <v>312</v>
      </c>
      <c r="D150" s="30" t="s">
        <v>158</v>
      </c>
      <c r="E150" s="32" t="s">
        <v>27</v>
      </c>
      <c r="F150" s="30"/>
      <c r="G150" s="32" t="s">
        <v>313</v>
      </c>
      <c r="H150" s="31"/>
      <c r="I150" s="10">
        <f>H149</f>
        <v>202</v>
      </c>
      <c r="J150" s="10">
        <f>I150+J148</f>
        <v>16529</v>
      </c>
      <c r="K150" s="23">
        <v>88.39</v>
      </c>
      <c r="L150" s="25">
        <v>0</v>
      </c>
      <c r="M150" s="28"/>
      <c r="N150" s="27">
        <v>522</v>
      </c>
      <c r="O150" s="27">
        <v>129.57258793795077</v>
      </c>
      <c r="P150" s="28">
        <v>157.78798302107728</v>
      </c>
      <c r="Q150" s="27">
        <v>287.36057095902805</v>
      </c>
      <c r="R150" s="27">
        <v>156.64588308948004</v>
      </c>
      <c r="S150" s="27">
        <v>155.69203747072598</v>
      </c>
      <c r="T150" s="27">
        <v>312.33792056020604</v>
      </c>
      <c r="U150" s="27"/>
      <c r="V150" s="66"/>
      <c r="W150" s="42" t="s">
        <v>277</v>
      </c>
      <c r="X150" s="37" t="s">
        <v>314</v>
      </c>
      <c r="Y150" s="37" t="s">
        <v>315</v>
      </c>
    </row>
    <row r="151" spans="1:25" ht="15" customHeight="1">
      <c r="A151" s="29"/>
      <c r="B151" s="31"/>
      <c r="C151" s="31"/>
      <c r="D151" s="31"/>
      <c r="E151" s="33"/>
      <c r="F151" s="31"/>
      <c r="G151" s="31"/>
      <c r="H151" s="30">
        <v>320</v>
      </c>
      <c r="I151" s="8"/>
      <c r="J151" s="8"/>
      <c r="K151" s="24"/>
      <c r="L151" s="26"/>
      <c r="M151" s="43">
        <v>0.39000000000000057</v>
      </c>
      <c r="N151" s="27"/>
      <c r="O151" s="27"/>
      <c r="P151" s="27"/>
      <c r="Q151" s="27"/>
      <c r="R151" s="27"/>
      <c r="S151" s="27"/>
      <c r="T151" s="34"/>
      <c r="U151" s="34"/>
      <c r="V151" s="66" t="s">
        <v>316</v>
      </c>
      <c r="W151" s="36"/>
      <c r="X151" s="38"/>
      <c r="Y151" s="38"/>
    </row>
    <row r="152" spans="1:25" ht="12.75" customHeight="1">
      <c r="A152" s="39">
        <v>63</v>
      </c>
      <c r="B152" s="30"/>
      <c r="C152" s="30" t="s">
        <v>317</v>
      </c>
      <c r="D152" s="30" t="s">
        <v>46</v>
      </c>
      <c r="E152" s="32" t="s">
        <v>27</v>
      </c>
      <c r="F152" s="30"/>
      <c r="G152" s="30"/>
      <c r="H152" s="31"/>
      <c r="I152" s="9"/>
      <c r="J152" s="9"/>
      <c r="K152" s="23">
        <v>88.78</v>
      </c>
      <c r="L152" s="25">
        <v>0</v>
      </c>
      <c r="M152" s="28"/>
      <c r="N152" s="27">
        <v>620</v>
      </c>
      <c r="O152" s="27">
        <v>162.21201697892272</v>
      </c>
      <c r="P152" s="28">
        <v>150.72599531615927</v>
      </c>
      <c r="Q152" s="27">
        <v>312.93801229508199</v>
      </c>
      <c r="R152" s="27">
        <v>164.30796252927402</v>
      </c>
      <c r="S152" s="27">
        <v>151.41389539422332</v>
      </c>
      <c r="T152" s="27">
        <v>315.72185792349734</v>
      </c>
      <c r="U152" s="27"/>
      <c r="V152" s="66"/>
      <c r="W152" s="35"/>
      <c r="X152" s="35" t="s">
        <v>318</v>
      </c>
      <c r="Y152" s="35" t="s">
        <v>319</v>
      </c>
    </row>
    <row r="153" spans="1:25" ht="12.75" customHeight="1">
      <c r="A153" s="29"/>
      <c r="B153" s="31"/>
      <c r="C153" s="31"/>
      <c r="D153" s="31"/>
      <c r="E153" s="33"/>
      <c r="F153" s="31"/>
      <c r="G153" s="31"/>
      <c r="H153" s="30">
        <v>300</v>
      </c>
      <c r="I153" s="8"/>
      <c r="J153" s="8"/>
      <c r="K153" s="24"/>
      <c r="L153" s="26"/>
      <c r="M153" s="43">
        <v>-0.12000000000000455</v>
      </c>
      <c r="N153" s="27"/>
      <c r="O153" s="27"/>
      <c r="P153" s="27"/>
      <c r="Q153" s="27"/>
      <c r="R153" s="27"/>
      <c r="S153" s="27"/>
      <c r="T153" s="34"/>
      <c r="U153" s="34"/>
      <c r="V153" s="66" t="s">
        <v>320</v>
      </c>
      <c r="W153" s="36"/>
      <c r="X153" s="36"/>
      <c r="Y153" s="36"/>
    </row>
    <row r="154" spans="1:25" ht="12.75" customHeight="1">
      <c r="A154" s="29">
        <v>64</v>
      </c>
      <c r="B154" s="30"/>
      <c r="C154" s="30" t="s">
        <v>321</v>
      </c>
      <c r="D154" s="30" t="s">
        <v>46</v>
      </c>
      <c r="E154" s="32" t="s">
        <v>27</v>
      </c>
      <c r="F154" s="30"/>
      <c r="G154" s="30"/>
      <c r="H154" s="31"/>
      <c r="I154" s="9"/>
      <c r="J154" s="9"/>
      <c r="K154" s="23">
        <v>88.66</v>
      </c>
      <c r="L154" s="25">
        <v>0</v>
      </c>
      <c r="M154" s="28"/>
      <c r="N154" s="27">
        <v>600</v>
      </c>
      <c r="O154" s="27">
        <v>149.27400468384073</v>
      </c>
      <c r="P154" s="28">
        <v>155.14246682279466</v>
      </c>
      <c r="Q154" s="27">
        <v>304.41647150663539</v>
      </c>
      <c r="R154" s="27">
        <v>148.58610460577668</v>
      </c>
      <c r="S154" s="27">
        <v>160.01509237574805</v>
      </c>
      <c r="T154" s="27">
        <v>308.60119698152471</v>
      </c>
      <c r="U154" s="27"/>
      <c r="V154" s="66"/>
      <c r="W154" s="35"/>
      <c r="X154" s="35" t="s">
        <v>322</v>
      </c>
      <c r="Y154" s="35" t="s">
        <v>323</v>
      </c>
    </row>
    <row r="155" spans="1:25" ht="12.75" customHeight="1">
      <c r="A155" s="29"/>
      <c r="B155" s="31"/>
      <c r="C155" s="31"/>
      <c r="D155" s="31"/>
      <c r="E155" s="33"/>
      <c r="F155" s="31"/>
      <c r="G155" s="31"/>
      <c r="H155" s="30">
        <v>300</v>
      </c>
      <c r="I155" s="8"/>
      <c r="J155" s="8"/>
      <c r="K155" s="24"/>
      <c r="L155" s="26"/>
      <c r="M155" s="43">
        <v>-0.84999999999999432</v>
      </c>
      <c r="N155" s="27"/>
      <c r="O155" s="27"/>
      <c r="P155" s="27"/>
      <c r="Q155" s="27"/>
      <c r="R155" s="27"/>
      <c r="S155" s="27"/>
      <c r="T155" s="34"/>
      <c r="U155" s="34"/>
      <c r="V155" s="44" t="s">
        <v>324</v>
      </c>
      <c r="W155" s="36"/>
      <c r="X155" s="36"/>
      <c r="Y155" s="36"/>
    </row>
    <row r="156" spans="1:25" ht="12.75" customHeight="1">
      <c r="A156" s="39">
        <v>65</v>
      </c>
      <c r="B156" s="30"/>
      <c r="C156" s="30" t="s">
        <v>325</v>
      </c>
      <c r="D156" s="30" t="s">
        <v>46</v>
      </c>
      <c r="E156" s="32" t="s">
        <v>27</v>
      </c>
      <c r="F156" s="30"/>
      <c r="G156" s="30"/>
      <c r="H156" s="31"/>
      <c r="I156" s="9"/>
      <c r="J156" s="9"/>
      <c r="K156" s="23">
        <v>87.81</v>
      </c>
      <c r="L156" s="25">
        <v>0</v>
      </c>
      <c r="M156" s="28"/>
      <c r="N156" s="27">
        <v>620</v>
      </c>
      <c r="O156" s="27">
        <v>144.85753317720534</v>
      </c>
      <c r="P156" s="28">
        <v>157.16408079625293</v>
      </c>
      <c r="Q156" s="27">
        <v>302.02161397345827</v>
      </c>
      <c r="R156" s="27">
        <v>139.98490762425195</v>
      </c>
      <c r="S156" s="27">
        <v>154.47697111631538</v>
      </c>
      <c r="T156" s="27">
        <v>294.46187874056733</v>
      </c>
      <c r="U156" s="27"/>
      <c r="V156" s="45"/>
      <c r="W156" s="35"/>
      <c r="X156" s="35" t="s">
        <v>326</v>
      </c>
      <c r="Y156" s="35" t="s">
        <v>327</v>
      </c>
    </row>
    <row r="157" spans="1:25" ht="12.75" customHeight="1">
      <c r="A157" s="29"/>
      <c r="B157" s="31"/>
      <c r="C157" s="31"/>
      <c r="D157" s="31"/>
      <c r="E157" s="33"/>
      <c r="F157" s="31"/>
      <c r="G157" s="31"/>
      <c r="H157" s="30">
        <v>320</v>
      </c>
      <c r="I157" s="8"/>
      <c r="J157" s="8"/>
      <c r="K157" s="24"/>
      <c r="L157" s="26"/>
      <c r="M157" s="43">
        <v>0.5</v>
      </c>
      <c r="N157" s="27"/>
      <c r="O157" s="27"/>
      <c r="P157" s="27"/>
      <c r="Q157" s="27"/>
      <c r="R157" s="27"/>
      <c r="S157" s="27"/>
      <c r="T157" s="34"/>
      <c r="U157" s="34"/>
      <c r="V157" s="44" t="s">
        <v>328</v>
      </c>
      <c r="W157" s="36"/>
      <c r="X157" s="36"/>
      <c r="Y157" s="36"/>
    </row>
    <row r="158" spans="1:25" ht="12.75" customHeight="1">
      <c r="A158" s="29">
        <v>66</v>
      </c>
      <c r="B158" s="30"/>
      <c r="C158" s="30" t="s">
        <v>329</v>
      </c>
      <c r="D158" s="30" t="s">
        <v>46</v>
      </c>
      <c r="E158" s="32" t="s">
        <v>27</v>
      </c>
      <c r="F158" s="30"/>
      <c r="G158" s="30"/>
      <c r="H158" s="31"/>
      <c r="I158" s="9"/>
      <c r="J158" s="9"/>
      <c r="K158" s="23">
        <v>88.31</v>
      </c>
      <c r="L158" s="25">
        <v>0</v>
      </c>
      <c r="M158" s="28"/>
      <c r="N158" s="27">
        <v>595</v>
      </c>
      <c r="O158" s="27">
        <v>162.83591920374707</v>
      </c>
      <c r="P158" s="28">
        <v>138.02799659357035</v>
      </c>
      <c r="Q158" s="27">
        <v>300.86391579731742</v>
      </c>
      <c r="R158" s="27">
        <v>165.52302888368462</v>
      </c>
      <c r="S158" s="27">
        <v>138.52828755943509</v>
      </c>
      <c r="T158" s="27">
        <v>304.05131644311973</v>
      </c>
      <c r="U158" s="27"/>
      <c r="V158" s="45"/>
      <c r="W158" s="35"/>
      <c r="X158" s="35" t="s">
        <v>330</v>
      </c>
      <c r="Y158" s="35" t="s">
        <v>298</v>
      </c>
    </row>
    <row r="159" spans="1:25" ht="12.75" customHeight="1">
      <c r="A159" s="29"/>
      <c r="B159" s="31"/>
      <c r="C159" s="31"/>
      <c r="D159" s="31"/>
      <c r="E159" s="33"/>
      <c r="F159" s="31"/>
      <c r="G159" s="31"/>
      <c r="H159" s="30">
        <v>275</v>
      </c>
      <c r="I159" s="9"/>
      <c r="J159" s="9"/>
      <c r="K159" s="24"/>
      <c r="L159" s="26"/>
      <c r="M159" s="43">
        <v>-7.9999999999998295E-2</v>
      </c>
      <c r="N159" s="27"/>
      <c r="O159" s="27"/>
      <c r="P159" s="27"/>
      <c r="Q159" s="27"/>
      <c r="R159" s="27"/>
      <c r="S159" s="27"/>
      <c r="T159" s="34"/>
      <c r="U159" s="34"/>
      <c r="V159" s="44" t="s">
        <v>331</v>
      </c>
      <c r="W159" s="36"/>
      <c r="X159" s="36"/>
      <c r="Y159" s="36"/>
    </row>
    <row r="160" spans="1:25">
      <c r="A160" s="39">
        <v>67</v>
      </c>
      <c r="B160" s="30"/>
      <c r="C160" s="30" t="s">
        <v>332</v>
      </c>
      <c r="D160" s="30" t="s">
        <v>46</v>
      </c>
      <c r="E160" s="32" t="s">
        <v>27</v>
      </c>
      <c r="F160" s="30"/>
      <c r="G160" s="30"/>
      <c r="H160" s="31"/>
      <c r="I160" s="9"/>
      <c r="J160" s="9"/>
      <c r="K160" s="23">
        <v>88.23</v>
      </c>
      <c r="L160" s="25">
        <v>0</v>
      </c>
      <c r="M160" s="28"/>
      <c r="N160" s="27">
        <v>575</v>
      </c>
      <c r="O160" s="27">
        <v>136.97200340642965</v>
      </c>
      <c r="P160" s="28">
        <v>150.78649492583924</v>
      </c>
      <c r="Q160" s="27">
        <v>287.75849833226891</v>
      </c>
      <c r="R160" s="27">
        <v>136.47171244056491</v>
      </c>
      <c r="S160" s="27">
        <v>151.53172001040866</v>
      </c>
      <c r="T160" s="27">
        <v>288.00343245097361</v>
      </c>
      <c r="U160" s="27"/>
      <c r="V160" s="45"/>
      <c r="W160" s="29"/>
      <c r="X160" s="35" t="s">
        <v>333</v>
      </c>
      <c r="Y160" s="35" t="s">
        <v>334</v>
      </c>
    </row>
    <row r="161" spans="1:25">
      <c r="A161" s="29"/>
      <c r="B161" s="31"/>
      <c r="C161" s="31"/>
      <c r="D161" s="31"/>
      <c r="E161" s="33"/>
      <c r="F161" s="31"/>
      <c r="G161" s="31"/>
      <c r="H161" s="30">
        <v>300</v>
      </c>
      <c r="I161" s="9"/>
      <c r="J161" s="9"/>
      <c r="K161" s="24"/>
      <c r="L161" s="26"/>
      <c r="M161" s="43">
        <v>-0.13000000000000966</v>
      </c>
      <c r="N161" s="27"/>
      <c r="O161" s="27"/>
      <c r="P161" s="27"/>
      <c r="Q161" s="27"/>
      <c r="R161" s="27"/>
      <c r="S161" s="27"/>
      <c r="T161" s="34"/>
      <c r="U161" s="34"/>
      <c r="V161" s="44" t="s">
        <v>335</v>
      </c>
      <c r="W161" s="29"/>
      <c r="X161" s="36"/>
      <c r="Y161" s="36"/>
    </row>
    <row r="162" spans="1:25" ht="12.75" customHeight="1">
      <c r="A162" s="29">
        <v>68</v>
      </c>
      <c r="B162" s="30"/>
      <c r="C162" s="30" t="s">
        <v>336</v>
      </c>
      <c r="D162" s="30" t="s">
        <v>46</v>
      </c>
      <c r="E162" s="32" t="s">
        <v>27</v>
      </c>
      <c r="F162" s="30"/>
      <c r="G162" s="30"/>
      <c r="H162" s="31"/>
      <c r="I162" s="9"/>
      <c r="J162" s="9"/>
      <c r="K162" s="23">
        <v>88.1</v>
      </c>
      <c r="L162" s="25">
        <v>0</v>
      </c>
      <c r="M162" s="28"/>
      <c r="N162" s="27">
        <v>620</v>
      </c>
      <c r="O162" s="27">
        <v>149.21350507416076</v>
      </c>
      <c r="P162" s="28">
        <v>143.26807669789224</v>
      </c>
      <c r="Q162" s="27">
        <v>292.481581772053</v>
      </c>
      <c r="R162" s="27">
        <v>148.46827998959134</v>
      </c>
      <c r="S162" s="27">
        <v>127.4141295862607</v>
      </c>
      <c r="T162" s="27">
        <v>275.88240957585202</v>
      </c>
      <c r="U162" s="27"/>
      <c r="V162" s="45"/>
      <c r="W162" s="64"/>
      <c r="X162" s="35" t="s">
        <v>337</v>
      </c>
      <c r="Y162" s="35" t="s">
        <v>338</v>
      </c>
    </row>
    <row r="163" spans="1:25" ht="12.75" customHeight="1">
      <c r="A163" s="29"/>
      <c r="B163" s="31"/>
      <c r="C163" s="31"/>
      <c r="D163" s="31"/>
      <c r="E163" s="33"/>
      <c r="F163" s="31"/>
      <c r="G163" s="31"/>
      <c r="H163" s="30">
        <v>320</v>
      </c>
      <c r="I163" s="9"/>
      <c r="J163" s="9"/>
      <c r="K163" s="24"/>
      <c r="L163" s="26"/>
      <c r="M163" s="43">
        <v>2.9500000000000028</v>
      </c>
      <c r="N163" s="27"/>
      <c r="O163" s="27"/>
      <c r="P163" s="27"/>
      <c r="Q163" s="27"/>
      <c r="R163" s="27"/>
      <c r="S163" s="27"/>
      <c r="T163" s="34"/>
      <c r="U163" s="34"/>
      <c r="V163" s="44" t="s">
        <v>339</v>
      </c>
      <c r="W163" s="65"/>
      <c r="X163" s="36"/>
      <c r="Y163" s="36"/>
    </row>
    <row r="164" spans="1:25" ht="12.75" customHeight="1">
      <c r="A164" s="39">
        <v>69</v>
      </c>
      <c r="B164" s="30"/>
      <c r="C164" s="30" t="s">
        <v>340</v>
      </c>
      <c r="D164" s="30" t="s">
        <v>120</v>
      </c>
      <c r="E164" s="32" t="s">
        <v>34</v>
      </c>
      <c r="F164" s="30"/>
      <c r="G164" s="30"/>
      <c r="H164" s="31"/>
      <c r="I164" s="9"/>
      <c r="J164" s="9"/>
      <c r="K164" s="23">
        <v>88.05</v>
      </c>
      <c r="L164" s="25">
        <v>0</v>
      </c>
      <c r="M164" s="28"/>
      <c r="N164" s="27">
        <v>640</v>
      </c>
      <c r="O164" s="27">
        <v>176.73192330210776</v>
      </c>
      <c r="P164" s="28">
        <v>177.97972775175646</v>
      </c>
      <c r="Q164" s="27">
        <v>354.71165105386422</v>
      </c>
      <c r="R164" s="27">
        <v>192.58587041373931</v>
      </c>
      <c r="S164" s="27">
        <v>195.01600312256051</v>
      </c>
      <c r="T164" s="27">
        <v>387.60187353629982</v>
      </c>
      <c r="U164" s="27"/>
      <c r="V164" s="45"/>
      <c r="W164" s="64"/>
      <c r="X164" s="35" t="s">
        <v>341</v>
      </c>
      <c r="Y164" s="35" t="s">
        <v>342</v>
      </c>
    </row>
    <row r="165" spans="1:25" ht="12.75" customHeight="1">
      <c r="A165" s="29"/>
      <c r="B165" s="31"/>
      <c r="C165" s="31"/>
      <c r="D165" s="31"/>
      <c r="E165" s="33"/>
      <c r="F165" s="31"/>
      <c r="G165" s="31"/>
      <c r="H165" s="30">
        <v>320</v>
      </c>
      <c r="I165" s="9"/>
      <c r="J165" s="9"/>
      <c r="K165" s="24"/>
      <c r="L165" s="26"/>
      <c r="M165" s="43">
        <v>-3.1700000000000017</v>
      </c>
      <c r="N165" s="27"/>
      <c r="O165" s="27"/>
      <c r="P165" s="27"/>
      <c r="Q165" s="27"/>
      <c r="R165" s="27"/>
      <c r="S165" s="27"/>
      <c r="T165" s="34"/>
      <c r="U165" s="34"/>
      <c r="V165" s="44" t="s">
        <v>343</v>
      </c>
      <c r="W165" s="65"/>
      <c r="X165" s="36"/>
      <c r="Y165" s="36"/>
    </row>
    <row r="166" spans="1:25" ht="12.75" customHeight="1">
      <c r="A166" s="29">
        <v>70</v>
      </c>
      <c r="B166" s="30"/>
      <c r="C166" s="30" t="s">
        <v>344</v>
      </c>
      <c r="D166" s="30" t="s">
        <v>46</v>
      </c>
      <c r="E166" s="32" t="s">
        <v>27</v>
      </c>
      <c r="F166" s="30"/>
      <c r="G166" s="30"/>
      <c r="H166" s="31"/>
      <c r="I166" s="9"/>
      <c r="J166" s="9"/>
      <c r="K166" s="23">
        <v>87.88</v>
      </c>
      <c r="L166" s="25">
        <v>0</v>
      </c>
      <c r="M166" s="28"/>
      <c r="N166" s="27">
        <v>626</v>
      </c>
      <c r="O166" s="27">
        <v>142.02027224824354</v>
      </c>
      <c r="P166" s="28">
        <v>143.39123846259812</v>
      </c>
      <c r="Q166" s="27">
        <v>285.41151071084164</v>
      </c>
      <c r="R166" s="27">
        <v>124.98399687743948</v>
      </c>
      <c r="S166" s="27">
        <v>134.28667860586853</v>
      </c>
      <c r="T166" s="27">
        <v>259.27067548330803</v>
      </c>
      <c r="U166" s="27"/>
      <c r="V166" s="45"/>
      <c r="W166" s="64"/>
      <c r="X166" s="35" t="s">
        <v>345</v>
      </c>
      <c r="Y166" s="35" t="s">
        <v>346</v>
      </c>
    </row>
    <row r="167" spans="1:25" ht="12.75" customHeight="1">
      <c r="A167" s="29"/>
      <c r="B167" s="31"/>
      <c r="C167" s="31"/>
      <c r="D167" s="31"/>
      <c r="E167" s="33"/>
      <c r="F167" s="31"/>
      <c r="G167" s="31"/>
      <c r="H167" s="30">
        <v>306</v>
      </c>
      <c r="I167" s="9"/>
      <c r="J167" s="9"/>
      <c r="K167" s="24"/>
      <c r="L167" s="26"/>
      <c r="M167" s="43">
        <v>1.6200000000000045</v>
      </c>
      <c r="N167" s="27"/>
      <c r="O167" s="27"/>
      <c r="P167" s="27"/>
      <c r="Q167" s="27"/>
      <c r="R167" s="27"/>
      <c r="S167" s="27"/>
      <c r="T167" s="34"/>
      <c r="U167" s="34"/>
      <c r="V167" s="66" t="s">
        <v>347</v>
      </c>
      <c r="W167" s="65"/>
      <c r="X167" s="36"/>
      <c r="Y167" s="36"/>
    </row>
    <row r="168" spans="1:25" ht="12.75" customHeight="1">
      <c r="A168" s="39">
        <v>71</v>
      </c>
      <c r="B168" s="30"/>
      <c r="C168" s="30" t="s">
        <v>348</v>
      </c>
      <c r="D168" s="30" t="s">
        <v>120</v>
      </c>
      <c r="E168" s="32" t="s">
        <v>34</v>
      </c>
      <c r="F168" s="30"/>
      <c r="G168" s="30"/>
      <c r="H168" s="31"/>
      <c r="I168" s="9"/>
      <c r="J168" s="9"/>
      <c r="K168" s="23">
        <v>86.5</v>
      </c>
      <c r="L168" s="25">
        <v>0</v>
      </c>
      <c r="M168" s="28"/>
      <c r="N168" s="27">
        <v>617</v>
      </c>
      <c r="O168" s="27">
        <v>162.60876153740188</v>
      </c>
      <c r="P168" s="28">
        <v>167.17195042056673</v>
      </c>
      <c r="Q168" s="27">
        <v>329.78071195796861</v>
      </c>
      <c r="R168" s="27">
        <v>171.71332139413147</v>
      </c>
      <c r="S168" s="27">
        <v>178.23143720616179</v>
      </c>
      <c r="T168" s="27">
        <v>349.94475860029326</v>
      </c>
      <c r="U168" s="27"/>
      <c r="V168" s="66"/>
      <c r="W168" s="76"/>
      <c r="X168" s="35" t="s">
        <v>349</v>
      </c>
      <c r="Y168" s="35" t="s">
        <v>293</v>
      </c>
    </row>
    <row r="169" spans="1:25" ht="12.75" customHeight="1">
      <c r="A169" s="29"/>
      <c r="B169" s="31"/>
      <c r="C169" s="31"/>
      <c r="D169" s="31"/>
      <c r="E169" s="33"/>
      <c r="F169" s="31"/>
      <c r="G169" s="31"/>
      <c r="H169" s="30">
        <v>311</v>
      </c>
      <c r="I169" s="9"/>
      <c r="J169" s="9"/>
      <c r="K169" s="24"/>
      <c r="L169" s="26"/>
      <c r="M169" s="43">
        <v>-2</v>
      </c>
      <c r="N169" s="27"/>
      <c r="O169" s="27"/>
      <c r="P169" s="27"/>
      <c r="Q169" s="27"/>
      <c r="R169" s="27"/>
      <c r="S169" s="27"/>
      <c r="T169" s="34"/>
      <c r="U169" s="34"/>
      <c r="V169" s="44" t="s">
        <v>350</v>
      </c>
      <c r="W169" s="66"/>
      <c r="X169" s="36"/>
      <c r="Y169" s="36"/>
    </row>
    <row r="170" spans="1:25" ht="12.75" customHeight="1">
      <c r="A170" s="29">
        <v>72</v>
      </c>
      <c r="B170" s="30">
        <v>32</v>
      </c>
      <c r="C170" s="30" t="s">
        <v>351</v>
      </c>
      <c r="D170" s="30" t="s">
        <v>158</v>
      </c>
      <c r="E170" s="32" t="s">
        <v>27</v>
      </c>
      <c r="F170" s="30"/>
      <c r="G170" s="32" t="s">
        <v>352</v>
      </c>
      <c r="H170" s="31"/>
      <c r="I170" s="10">
        <f>SUM(H151:H170)</f>
        <v>3072</v>
      </c>
      <c r="J170" s="10">
        <f>I170+J150</f>
        <v>19601</v>
      </c>
      <c r="K170" s="23">
        <v>87.5</v>
      </c>
      <c r="L170" s="25">
        <v>0</v>
      </c>
      <c r="M170" s="28"/>
      <c r="N170" s="27">
        <v>661</v>
      </c>
      <c r="O170" s="27">
        <v>143.82804957943327</v>
      </c>
      <c r="P170" s="28">
        <v>188.84576781532286</v>
      </c>
      <c r="Q170" s="27">
        <v>332.67381739475616</v>
      </c>
      <c r="R170" s="27">
        <v>132.76856279383821</v>
      </c>
      <c r="S170" s="27">
        <v>201.96500501840083</v>
      </c>
      <c r="T170" s="27">
        <v>334.73356781223902</v>
      </c>
      <c r="U170" s="27"/>
      <c r="V170" s="45"/>
      <c r="W170" s="64" t="s">
        <v>353</v>
      </c>
      <c r="X170" s="37" t="s">
        <v>354</v>
      </c>
      <c r="Y170" s="37" t="s">
        <v>355</v>
      </c>
    </row>
    <row r="171" spans="1:25" ht="12.75" customHeight="1">
      <c r="A171" s="29"/>
      <c r="B171" s="31"/>
      <c r="C171" s="31"/>
      <c r="D171" s="31"/>
      <c r="E171" s="33"/>
      <c r="F171" s="31"/>
      <c r="G171" s="31"/>
      <c r="H171" s="30">
        <v>350</v>
      </c>
      <c r="I171" s="9"/>
      <c r="J171" s="9"/>
      <c r="K171" s="24"/>
      <c r="L171" s="26"/>
      <c r="M171" s="43">
        <v>-2.6700000000000017</v>
      </c>
      <c r="N171" s="27"/>
      <c r="O171" s="27"/>
      <c r="P171" s="27"/>
      <c r="Q171" s="27"/>
      <c r="R171" s="27"/>
      <c r="S171" s="27"/>
      <c r="T171" s="34"/>
      <c r="U171" s="34"/>
      <c r="V171" s="44" t="s">
        <v>356</v>
      </c>
      <c r="W171" s="65"/>
      <c r="X171" s="38"/>
      <c r="Y171" s="38"/>
    </row>
    <row r="172" spans="1:25" ht="29.25" customHeight="1">
      <c r="A172" s="39">
        <v>73</v>
      </c>
      <c r="B172" s="30"/>
      <c r="C172" s="30" t="s">
        <v>357</v>
      </c>
      <c r="D172" s="30" t="s">
        <v>46</v>
      </c>
      <c r="E172" s="32" t="s">
        <v>27</v>
      </c>
      <c r="F172" s="30"/>
      <c r="G172" s="30"/>
      <c r="H172" s="31"/>
      <c r="I172" s="10"/>
      <c r="J172" s="10"/>
      <c r="K172" s="23">
        <v>84.83</v>
      </c>
      <c r="L172" s="25">
        <v>0</v>
      </c>
      <c r="M172" s="28"/>
      <c r="N172" s="27">
        <v>350</v>
      </c>
      <c r="O172" s="27">
        <v>161.15423218467714</v>
      </c>
      <c r="P172" s="28">
        <v>157.36868517898961</v>
      </c>
      <c r="Q172" s="27">
        <v>318.52291736366675</v>
      </c>
      <c r="R172" s="27">
        <v>148.03499498159917</v>
      </c>
      <c r="S172" s="27">
        <v>140.66254042600642</v>
      </c>
      <c r="T172" s="27">
        <v>288.69753540760559</v>
      </c>
      <c r="U172" s="27"/>
      <c r="V172" s="45"/>
      <c r="W172" s="64"/>
      <c r="X172" s="35" t="s">
        <v>358</v>
      </c>
      <c r="Y172" s="35" t="s">
        <v>359</v>
      </c>
    </row>
    <row r="173" spans="1:25" ht="13.5" customHeight="1">
      <c r="A173" s="29"/>
      <c r="B173" s="31"/>
      <c r="C173" s="31"/>
      <c r="D173" s="31"/>
      <c r="E173" s="33"/>
      <c r="F173" s="31"/>
      <c r="G173" s="31"/>
      <c r="H173" s="11"/>
      <c r="I173" s="10"/>
      <c r="J173" s="10"/>
      <c r="K173" s="24"/>
      <c r="L173" s="26"/>
      <c r="M173" s="12"/>
      <c r="N173" s="27"/>
      <c r="O173" s="27"/>
      <c r="P173" s="27"/>
      <c r="Q173" s="27"/>
      <c r="R173" s="27"/>
      <c r="S173" s="27"/>
      <c r="T173" s="34"/>
      <c r="U173" s="34"/>
      <c r="V173" s="13"/>
      <c r="W173" s="65"/>
      <c r="X173" s="36"/>
      <c r="Y173" s="36"/>
    </row>
    <row r="176" spans="1:25" ht="12.75" customHeight="1">
      <c r="A176" s="48" t="s">
        <v>0</v>
      </c>
      <c r="B176" s="48" t="s">
        <v>1</v>
      </c>
      <c r="C176" s="54" t="s">
        <v>2</v>
      </c>
      <c r="D176" s="48" t="s">
        <v>3</v>
      </c>
      <c r="E176" s="57" t="s">
        <v>4</v>
      </c>
      <c r="F176" s="54" t="s">
        <v>5</v>
      </c>
      <c r="G176" s="48" t="s">
        <v>6</v>
      </c>
      <c r="H176" s="50" t="s">
        <v>7</v>
      </c>
      <c r="I176" s="50" t="s">
        <v>8</v>
      </c>
      <c r="J176" s="50" t="s">
        <v>9</v>
      </c>
      <c r="K176" s="51" t="s">
        <v>10</v>
      </c>
      <c r="L176" s="48" t="s">
        <v>11</v>
      </c>
      <c r="M176" s="48" t="s">
        <v>12</v>
      </c>
      <c r="N176" s="48" t="s">
        <v>13</v>
      </c>
      <c r="O176" s="77" t="s">
        <v>14</v>
      </c>
      <c r="P176" s="77"/>
      <c r="Q176" s="77"/>
      <c r="R176" s="77" t="s">
        <v>15</v>
      </c>
      <c r="S176" s="77"/>
      <c r="T176" s="77"/>
      <c r="U176" s="48" t="s">
        <v>16</v>
      </c>
      <c r="V176" s="48" t="s">
        <v>17</v>
      </c>
      <c r="W176" s="48" t="s">
        <v>18</v>
      </c>
      <c r="X176" s="58" t="s">
        <v>19</v>
      </c>
      <c r="Y176" s="59"/>
    </row>
    <row r="177" spans="1:25">
      <c r="A177" s="48"/>
      <c r="B177" s="48"/>
      <c r="C177" s="55"/>
      <c r="D177" s="48"/>
      <c r="E177" s="57"/>
      <c r="F177" s="55"/>
      <c r="G177" s="48"/>
      <c r="H177" s="50"/>
      <c r="I177" s="50"/>
      <c r="J177" s="50"/>
      <c r="K177" s="51"/>
      <c r="L177" s="48"/>
      <c r="M177" s="48"/>
      <c r="N177" s="48"/>
      <c r="O177" s="48" t="s">
        <v>20</v>
      </c>
      <c r="P177" s="48" t="s">
        <v>21</v>
      </c>
      <c r="Q177" s="48" t="s">
        <v>22</v>
      </c>
      <c r="R177" s="49" t="s">
        <v>20</v>
      </c>
      <c r="S177" s="49" t="s">
        <v>21</v>
      </c>
      <c r="T177" s="49" t="s">
        <v>22</v>
      </c>
      <c r="U177" s="48"/>
      <c r="V177" s="48"/>
      <c r="W177" s="48"/>
      <c r="X177" s="60"/>
      <c r="Y177" s="61"/>
    </row>
    <row r="178" spans="1:25">
      <c r="A178" s="48"/>
      <c r="B178" s="48"/>
      <c r="C178" s="56"/>
      <c r="D178" s="48"/>
      <c r="E178" s="57"/>
      <c r="F178" s="56"/>
      <c r="G178" s="48"/>
      <c r="H178" s="50"/>
      <c r="I178" s="50"/>
      <c r="J178" s="50"/>
      <c r="K178" s="51"/>
      <c r="L178" s="48"/>
      <c r="M178" s="48"/>
      <c r="N178" s="48"/>
      <c r="O178" s="48"/>
      <c r="P178" s="48"/>
      <c r="Q178" s="48"/>
      <c r="R178" s="49"/>
      <c r="S178" s="49"/>
      <c r="T178" s="49"/>
      <c r="U178" s="48"/>
      <c r="V178" s="48"/>
      <c r="W178" s="48"/>
      <c r="X178" s="2" t="s">
        <v>23</v>
      </c>
      <c r="Y178" s="2" t="s">
        <v>24</v>
      </c>
    </row>
    <row r="179" spans="1:25" ht="13.5" customHeight="1">
      <c r="A179" s="39">
        <v>73</v>
      </c>
      <c r="B179" s="30"/>
      <c r="C179" s="30" t="s">
        <v>357</v>
      </c>
      <c r="D179" s="30" t="s">
        <v>46</v>
      </c>
      <c r="E179" s="32" t="s">
        <v>27</v>
      </c>
      <c r="F179" s="30"/>
      <c r="G179" s="30"/>
      <c r="H179" s="3"/>
      <c r="I179" s="4"/>
      <c r="J179" s="4"/>
      <c r="K179" s="23">
        <v>84.83</v>
      </c>
      <c r="L179" s="26">
        <v>0</v>
      </c>
      <c r="M179" s="5"/>
      <c r="N179" s="28">
        <v>700</v>
      </c>
      <c r="O179" s="28">
        <v>161.15423218467714</v>
      </c>
      <c r="P179" s="28">
        <v>157.36868517898961</v>
      </c>
      <c r="Q179" s="46">
        <v>318.52291736366675</v>
      </c>
      <c r="R179" s="28">
        <v>148.03499498159917</v>
      </c>
      <c r="S179" s="27">
        <v>140.66254042600642</v>
      </c>
      <c r="T179" s="28">
        <v>288.69753540760559</v>
      </c>
      <c r="U179" s="28"/>
      <c r="V179" s="6"/>
      <c r="W179" s="35"/>
      <c r="X179" s="35" t="s">
        <v>358</v>
      </c>
      <c r="Y179" s="35" t="s">
        <v>359</v>
      </c>
    </row>
    <row r="180" spans="1:25" ht="12.75" customHeight="1">
      <c r="A180" s="29"/>
      <c r="B180" s="31"/>
      <c r="C180" s="31"/>
      <c r="D180" s="31"/>
      <c r="E180" s="33"/>
      <c r="F180" s="31"/>
      <c r="G180" s="31"/>
      <c r="H180" s="30">
        <v>350</v>
      </c>
      <c r="I180" s="7"/>
      <c r="J180" s="7"/>
      <c r="K180" s="24"/>
      <c r="L180" s="47"/>
      <c r="M180" s="43">
        <v>3.4000000000000057</v>
      </c>
      <c r="N180" s="27"/>
      <c r="O180" s="43"/>
      <c r="P180" s="27"/>
      <c r="Q180" s="46"/>
      <c r="R180" s="43"/>
      <c r="S180" s="27"/>
      <c r="T180" s="32"/>
      <c r="U180" s="32"/>
      <c r="V180" s="44" t="s">
        <v>360</v>
      </c>
      <c r="W180" s="36"/>
      <c r="X180" s="36"/>
      <c r="Y180" s="36"/>
    </row>
    <row r="181" spans="1:25" ht="21.75" customHeight="1">
      <c r="A181" s="29">
        <v>74</v>
      </c>
      <c r="B181" s="30">
        <v>33</v>
      </c>
      <c r="C181" s="30" t="s">
        <v>361</v>
      </c>
      <c r="D181" s="30" t="s">
        <v>33</v>
      </c>
      <c r="E181" s="32" t="s">
        <v>34</v>
      </c>
      <c r="F181" s="30"/>
      <c r="G181" s="32" t="s">
        <v>362</v>
      </c>
      <c r="H181" s="31"/>
      <c r="I181" s="3">
        <f>H180+H171</f>
        <v>700</v>
      </c>
      <c r="J181" s="3">
        <f>I181+J170</f>
        <v>20301</v>
      </c>
      <c r="K181" s="23">
        <v>85.23</v>
      </c>
      <c r="L181" s="25">
        <v>0</v>
      </c>
      <c r="M181" s="28"/>
      <c r="N181" s="27">
        <v>695</v>
      </c>
      <c r="O181" s="27">
        <v>192.63131482101039</v>
      </c>
      <c r="P181" s="28">
        <v>197.96244442181722</v>
      </c>
      <c r="Q181" s="27">
        <v>390.59375924282762</v>
      </c>
      <c r="R181" s="27">
        <v>209.33745957399358</v>
      </c>
      <c r="S181" s="27">
        <v>222.08879498580143</v>
      </c>
      <c r="T181" s="27">
        <v>431.42625455979498</v>
      </c>
      <c r="U181" s="27"/>
      <c r="V181" s="45"/>
      <c r="W181" s="42" t="s">
        <v>363</v>
      </c>
      <c r="X181" s="37" t="s">
        <v>364</v>
      </c>
      <c r="Y181" s="37" t="s">
        <v>365</v>
      </c>
    </row>
    <row r="182" spans="1:25" ht="12.75" customHeight="1">
      <c r="A182" s="29"/>
      <c r="B182" s="31"/>
      <c r="C182" s="31"/>
      <c r="D182" s="31"/>
      <c r="E182" s="33"/>
      <c r="F182" s="31"/>
      <c r="G182" s="31"/>
      <c r="H182" s="30">
        <v>345</v>
      </c>
      <c r="I182" s="8"/>
      <c r="J182" s="8"/>
      <c r="K182" s="24"/>
      <c r="L182" s="26"/>
      <c r="M182" s="43">
        <v>-4.8400000000000034</v>
      </c>
      <c r="N182" s="27"/>
      <c r="O182" s="27"/>
      <c r="P182" s="27"/>
      <c r="Q182" s="27"/>
      <c r="R182" s="27"/>
      <c r="S182" s="27"/>
      <c r="T182" s="34"/>
      <c r="U182" s="34"/>
      <c r="V182" s="44" t="s">
        <v>366</v>
      </c>
      <c r="W182" s="36"/>
      <c r="X182" s="38"/>
      <c r="Y182" s="38"/>
    </row>
    <row r="183" spans="1:25" ht="12.75" customHeight="1">
      <c r="A183" s="39">
        <v>75</v>
      </c>
      <c r="B183" s="30"/>
      <c r="C183" s="30" t="s">
        <v>367</v>
      </c>
      <c r="D183" s="30" t="s">
        <v>46</v>
      </c>
      <c r="E183" s="32" t="s">
        <v>27</v>
      </c>
      <c r="F183" s="30"/>
      <c r="G183" s="30"/>
      <c r="H183" s="31"/>
      <c r="I183" s="9"/>
      <c r="J183" s="9"/>
      <c r="K183" s="23">
        <v>83.39</v>
      </c>
      <c r="L183" s="25">
        <v>0</v>
      </c>
      <c r="M183" s="28"/>
      <c r="N183" s="27">
        <v>670</v>
      </c>
      <c r="O183" s="27">
        <v>147.03755557818278</v>
      </c>
      <c r="P183" s="28">
        <v>163.39353269681138</v>
      </c>
      <c r="Q183" s="27">
        <v>310.43108827499418</v>
      </c>
      <c r="R183" s="27">
        <v>122.91120501419857</v>
      </c>
      <c r="S183" s="27">
        <v>164.24017894673628</v>
      </c>
      <c r="T183" s="27">
        <v>287.15138396093482</v>
      </c>
      <c r="U183" s="27"/>
      <c r="V183" s="45"/>
      <c r="W183" s="35"/>
      <c r="X183" s="35" t="s">
        <v>368</v>
      </c>
      <c r="Y183" s="35" t="s">
        <v>369</v>
      </c>
    </row>
    <row r="184" spans="1:25" ht="12.75" customHeight="1">
      <c r="A184" s="29"/>
      <c r="B184" s="31"/>
      <c r="C184" s="31"/>
      <c r="D184" s="31"/>
      <c r="E184" s="33"/>
      <c r="F184" s="31"/>
      <c r="G184" s="31"/>
      <c r="H184" s="30">
        <v>325</v>
      </c>
      <c r="I184" s="8"/>
      <c r="J184" s="8"/>
      <c r="K184" s="24"/>
      <c r="L184" s="26"/>
      <c r="M184" s="43">
        <v>-0.15999999999999659</v>
      </c>
      <c r="N184" s="27"/>
      <c r="O184" s="27"/>
      <c r="P184" s="27"/>
      <c r="Q184" s="27"/>
      <c r="R184" s="27"/>
      <c r="S184" s="27"/>
      <c r="T184" s="34"/>
      <c r="U184" s="34"/>
      <c r="V184" s="44" t="s">
        <v>370</v>
      </c>
      <c r="W184" s="36"/>
      <c r="X184" s="36"/>
      <c r="Y184" s="36"/>
    </row>
    <row r="185" spans="1:25" ht="12.75" customHeight="1">
      <c r="A185" s="29">
        <v>76</v>
      </c>
      <c r="B185" s="30"/>
      <c r="C185" s="30" t="s">
        <v>371</v>
      </c>
      <c r="D185" s="30" t="s">
        <v>46</v>
      </c>
      <c r="E185" s="32" t="s">
        <v>27</v>
      </c>
      <c r="F185" s="30"/>
      <c r="G185" s="30"/>
      <c r="H185" s="31"/>
      <c r="I185" s="9"/>
      <c r="J185" s="9"/>
      <c r="K185" s="23">
        <v>83.23</v>
      </c>
      <c r="L185" s="25">
        <v>0</v>
      </c>
      <c r="M185" s="28"/>
      <c r="N185" s="27">
        <v>640</v>
      </c>
      <c r="O185" s="27">
        <v>161.60646730318862</v>
      </c>
      <c r="P185" s="28">
        <v>154.9647782610312</v>
      </c>
      <c r="Q185" s="27">
        <v>316.57124556421979</v>
      </c>
      <c r="R185" s="27">
        <v>160.75982105326372</v>
      </c>
      <c r="S185" s="27">
        <v>152.56258751223626</v>
      </c>
      <c r="T185" s="27">
        <v>313.32240856549998</v>
      </c>
      <c r="U185" s="27"/>
      <c r="V185" s="45"/>
      <c r="W185" s="35"/>
      <c r="X185" s="35" t="s">
        <v>372</v>
      </c>
      <c r="Y185" s="35" t="s">
        <v>373</v>
      </c>
    </row>
    <row r="186" spans="1:25" ht="12.75" customHeight="1">
      <c r="A186" s="29"/>
      <c r="B186" s="31"/>
      <c r="C186" s="31"/>
      <c r="D186" s="31"/>
      <c r="E186" s="33"/>
      <c r="F186" s="31"/>
      <c r="G186" s="31"/>
      <c r="H186" s="30">
        <v>315</v>
      </c>
      <c r="I186" s="9"/>
      <c r="J186" s="9"/>
      <c r="K186" s="24"/>
      <c r="L186" s="26"/>
      <c r="M186" s="43">
        <v>0.43999999999999773</v>
      </c>
      <c r="N186" s="27"/>
      <c r="O186" s="27"/>
      <c r="P186" s="27"/>
      <c r="Q186" s="27"/>
      <c r="R186" s="27"/>
      <c r="S186" s="27"/>
      <c r="T186" s="34"/>
      <c r="U186" s="34"/>
      <c r="V186" s="44"/>
      <c r="W186" s="36"/>
      <c r="X186" s="36"/>
      <c r="Y186" s="36"/>
    </row>
    <row r="187" spans="1:25" ht="12.75" customHeight="1">
      <c r="A187" s="39">
        <v>77</v>
      </c>
      <c r="B187" s="30"/>
      <c r="C187" s="30" t="s">
        <v>374</v>
      </c>
      <c r="D187" s="30" t="s">
        <v>46</v>
      </c>
      <c r="E187" s="32" t="s">
        <v>27</v>
      </c>
      <c r="F187" s="30"/>
      <c r="G187" s="30"/>
      <c r="H187" s="31"/>
      <c r="I187" s="9"/>
      <c r="J187" s="9"/>
      <c r="K187" s="23">
        <v>83.67</v>
      </c>
      <c r="L187" s="25">
        <v>0</v>
      </c>
      <c r="M187" s="28"/>
      <c r="N187" s="27">
        <v>627</v>
      </c>
      <c r="O187" s="27">
        <v>160.0352217389688</v>
      </c>
      <c r="P187" s="28">
        <v>149.13562120939173</v>
      </c>
      <c r="Q187" s="27">
        <v>309.17084294836053</v>
      </c>
      <c r="R187" s="27">
        <v>162.43741248776374</v>
      </c>
      <c r="S187" s="27">
        <v>142.63143777897884</v>
      </c>
      <c r="T187" s="27">
        <v>305.06885026674257</v>
      </c>
      <c r="U187" s="27"/>
      <c r="V187" s="45"/>
      <c r="W187" s="35"/>
      <c r="X187" s="35" t="s">
        <v>375</v>
      </c>
      <c r="Y187" s="35" t="s">
        <v>376</v>
      </c>
    </row>
    <row r="188" spans="1:25" ht="12.75" customHeight="1">
      <c r="A188" s="29"/>
      <c r="B188" s="31"/>
      <c r="C188" s="31"/>
      <c r="D188" s="31"/>
      <c r="E188" s="33"/>
      <c r="F188" s="31"/>
      <c r="G188" s="31"/>
      <c r="H188" s="30">
        <v>312</v>
      </c>
      <c r="I188" s="9"/>
      <c r="J188" s="9"/>
      <c r="K188" s="24"/>
      <c r="L188" s="26"/>
      <c r="M188" s="43">
        <v>1.1799999999999926</v>
      </c>
      <c r="N188" s="27"/>
      <c r="O188" s="27"/>
      <c r="P188" s="27"/>
      <c r="Q188" s="27"/>
      <c r="R188" s="27"/>
      <c r="S188" s="27"/>
      <c r="T188" s="34"/>
      <c r="U188" s="34"/>
      <c r="V188" s="66"/>
      <c r="W188" s="36"/>
      <c r="X188" s="36"/>
      <c r="Y188" s="36"/>
    </row>
    <row r="189" spans="1:25" ht="12.75" customHeight="1">
      <c r="A189" s="29">
        <v>78</v>
      </c>
      <c r="B189" s="30">
        <v>34</v>
      </c>
      <c r="C189" s="30" t="s">
        <v>377</v>
      </c>
      <c r="D189" s="30" t="s">
        <v>63</v>
      </c>
      <c r="E189" s="32" t="s">
        <v>27</v>
      </c>
      <c r="F189" s="30"/>
      <c r="G189" s="30" t="s">
        <v>378</v>
      </c>
      <c r="H189" s="31"/>
      <c r="I189" s="10">
        <f>H188+H186+H184+H182</f>
        <v>1297</v>
      </c>
      <c r="J189" s="10">
        <f>I189+J181</f>
        <v>21598</v>
      </c>
      <c r="K189" s="23">
        <v>84.85</v>
      </c>
      <c r="L189" s="25">
        <v>0</v>
      </c>
      <c r="M189" s="28"/>
      <c r="N189" s="27">
        <v>642</v>
      </c>
      <c r="O189" s="27">
        <v>162.86437879060827</v>
      </c>
      <c r="P189" s="28">
        <v>162.80001419345678</v>
      </c>
      <c r="Q189" s="27">
        <v>325.66439298406505</v>
      </c>
      <c r="R189" s="27">
        <v>169.36856222102116</v>
      </c>
      <c r="S189" s="27">
        <v>160.7154685023537</v>
      </c>
      <c r="T189" s="27">
        <v>330.08403072337489</v>
      </c>
      <c r="U189" s="27"/>
      <c r="V189" s="66"/>
      <c r="W189" s="42" t="s">
        <v>363</v>
      </c>
      <c r="X189" s="37" t="s">
        <v>379</v>
      </c>
      <c r="Y189" s="37" t="s">
        <v>380</v>
      </c>
    </row>
    <row r="190" spans="1:25" ht="12.75" customHeight="1">
      <c r="A190" s="29"/>
      <c r="B190" s="31"/>
      <c r="C190" s="31"/>
      <c r="D190" s="31"/>
      <c r="E190" s="33"/>
      <c r="F190" s="31"/>
      <c r="G190" s="31"/>
      <c r="H190" s="30">
        <v>330</v>
      </c>
      <c r="I190" s="8"/>
      <c r="J190" s="8"/>
      <c r="K190" s="24"/>
      <c r="L190" s="26"/>
      <c r="M190" s="43">
        <v>0.40000000000000568</v>
      </c>
      <c r="N190" s="27"/>
      <c r="O190" s="27"/>
      <c r="P190" s="27"/>
      <c r="Q190" s="27"/>
      <c r="R190" s="27"/>
      <c r="S190" s="27"/>
      <c r="T190" s="34"/>
      <c r="U190" s="34"/>
      <c r="V190" s="66" t="s">
        <v>381</v>
      </c>
      <c r="W190" s="36"/>
      <c r="X190" s="38"/>
      <c r="Y190" s="38"/>
    </row>
    <row r="191" spans="1:25" ht="12.75" customHeight="1">
      <c r="A191" s="39">
        <v>79</v>
      </c>
      <c r="B191" s="30"/>
      <c r="C191" s="30" t="s">
        <v>382</v>
      </c>
      <c r="D191" s="30" t="s">
        <v>120</v>
      </c>
      <c r="E191" s="32" t="s">
        <v>34</v>
      </c>
      <c r="F191" s="30"/>
      <c r="G191" s="30"/>
      <c r="H191" s="31"/>
      <c r="I191" s="9"/>
      <c r="J191" s="9"/>
      <c r="K191" s="23">
        <v>82.25</v>
      </c>
      <c r="L191" s="25">
        <v>0</v>
      </c>
      <c r="M191" s="28"/>
      <c r="N191" s="27">
        <v>665</v>
      </c>
      <c r="O191" s="27">
        <v>167.19998580654322</v>
      </c>
      <c r="P191" s="28">
        <v>155.52649515886611</v>
      </c>
      <c r="Q191" s="27">
        <v>322.72648096540934</v>
      </c>
      <c r="R191" s="27">
        <v>169.2845314976463</v>
      </c>
      <c r="S191" s="27">
        <v>144.18127745348207</v>
      </c>
      <c r="T191" s="27">
        <v>313.46580895112834</v>
      </c>
      <c r="U191" s="27"/>
      <c r="V191" s="66"/>
      <c r="W191" s="35"/>
      <c r="X191" s="35" t="s">
        <v>383</v>
      </c>
      <c r="Y191" s="35" t="s">
        <v>384</v>
      </c>
    </row>
    <row r="192" spans="1:25" ht="12.75" customHeight="1">
      <c r="A192" s="29"/>
      <c r="B192" s="31"/>
      <c r="C192" s="31"/>
      <c r="D192" s="31"/>
      <c r="E192" s="33"/>
      <c r="F192" s="31"/>
      <c r="G192" s="31"/>
      <c r="H192" s="30">
        <v>335</v>
      </c>
      <c r="I192" s="8"/>
      <c r="J192" s="8"/>
      <c r="K192" s="24"/>
      <c r="L192" s="26"/>
      <c r="M192" s="43">
        <v>2.2099999999999937</v>
      </c>
      <c r="N192" s="27"/>
      <c r="O192" s="27"/>
      <c r="P192" s="27"/>
      <c r="Q192" s="27"/>
      <c r="R192" s="27"/>
      <c r="S192" s="27"/>
      <c r="T192" s="34"/>
      <c r="U192" s="34"/>
      <c r="V192" s="66" t="s">
        <v>385</v>
      </c>
      <c r="W192" s="36"/>
      <c r="X192" s="36"/>
      <c r="Y192" s="36"/>
    </row>
    <row r="193" spans="1:25" ht="15" customHeight="1">
      <c r="A193" s="29">
        <v>80</v>
      </c>
      <c r="B193" s="30"/>
      <c r="C193" s="30" t="s">
        <v>386</v>
      </c>
      <c r="D193" s="30" t="s">
        <v>120</v>
      </c>
      <c r="E193" s="32" t="s">
        <v>34</v>
      </c>
      <c r="F193" s="30"/>
      <c r="G193" s="30"/>
      <c r="H193" s="31"/>
      <c r="I193" s="9"/>
      <c r="J193" s="9"/>
      <c r="K193" s="23">
        <v>84.46</v>
      </c>
      <c r="L193" s="25">
        <v>0</v>
      </c>
      <c r="M193" s="28"/>
      <c r="N193" s="27">
        <v>685</v>
      </c>
      <c r="O193" s="27">
        <v>179.47350484113389</v>
      </c>
      <c r="P193" s="28">
        <v>190.60889929742385</v>
      </c>
      <c r="Q193" s="27">
        <v>370.08240413855776</v>
      </c>
      <c r="R193" s="27">
        <v>190.81872254651793</v>
      </c>
      <c r="S193" s="27">
        <v>205.39875097580006</v>
      </c>
      <c r="T193" s="27">
        <v>396.21747352231796</v>
      </c>
      <c r="U193" s="27"/>
      <c r="V193" s="66"/>
      <c r="W193" s="35"/>
      <c r="X193" s="35" t="s">
        <v>387</v>
      </c>
      <c r="Y193" s="35" t="s">
        <v>388</v>
      </c>
    </row>
    <row r="194" spans="1:25" ht="15" customHeight="1">
      <c r="A194" s="29"/>
      <c r="B194" s="31"/>
      <c r="C194" s="31"/>
      <c r="D194" s="31"/>
      <c r="E194" s="33"/>
      <c r="F194" s="31"/>
      <c r="G194" s="31"/>
      <c r="H194" s="30">
        <v>350</v>
      </c>
      <c r="I194" s="8"/>
      <c r="J194" s="8"/>
      <c r="K194" s="24"/>
      <c r="L194" s="26"/>
      <c r="M194" s="43">
        <v>-3.0099999999999909</v>
      </c>
      <c r="N194" s="27"/>
      <c r="O194" s="27"/>
      <c r="P194" s="27"/>
      <c r="Q194" s="27"/>
      <c r="R194" s="27"/>
      <c r="S194" s="27"/>
      <c r="T194" s="34"/>
      <c r="U194" s="34"/>
      <c r="V194" s="66"/>
      <c r="W194" s="36"/>
      <c r="X194" s="36"/>
      <c r="Y194" s="36"/>
    </row>
    <row r="195" spans="1:25" ht="12.75" customHeight="1">
      <c r="A195" s="39">
        <v>81</v>
      </c>
      <c r="B195" s="30"/>
      <c r="C195" s="30" t="s">
        <v>389</v>
      </c>
      <c r="D195" s="30" t="s">
        <v>46</v>
      </c>
      <c r="E195" s="32" t="s">
        <v>27</v>
      </c>
      <c r="F195" s="30"/>
      <c r="G195" s="30"/>
      <c r="H195" s="31"/>
      <c r="I195" s="9"/>
      <c r="J195" s="9"/>
      <c r="K195" s="23">
        <v>84.45</v>
      </c>
      <c r="L195" s="25">
        <v>0</v>
      </c>
      <c r="M195" s="28"/>
      <c r="N195" s="27">
        <v>700</v>
      </c>
      <c r="O195" s="27">
        <v>159.39110070257615</v>
      </c>
      <c r="P195" s="28">
        <v>159.28738708598192</v>
      </c>
      <c r="Q195" s="27">
        <v>318.67848778855807</v>
      </c>
      <c r="R195" s="27">
        <v>144.60124902419994</v>
      </c>
      <c r="S195" s="27">
        <v>144.39926396788223</v>
      </c>
      <c r="T195" s="27">
        <v>289.00051299208218</v>
      </c>
      <c r="U195" s="27"/>
      <c r="V195" s="66"/>
      <c r="W195" s="35"/>
      <c r="X195" s="35" t="s">
        <v>390</v>
      </c>
      <c r="Y195" s="35" t="s">
        <v>391</v>
      </c>
    </row>
    <row r="196" spans="1:25" ht="12.75" customHeight="1">
      <c r="A196" s="29"/>
      <c r="B196" s="31"/>
      <c r="C196" s="31"/>
      <c r="D196" s="31"/>
      <c r="E196" s="33"/>
      <c r="F196" s="31"/>
      <c r="G196" s="31"/>
      <c r="H196" s="30">
        <v>350</v>
      </c>
      <c r="I196" s="8"/>
      <c r="J196" s="8"/>
      <c r="K196" s="24"/>
      <c r="L196" s="26"/>
      <c r="M196" s="43">
        <v>3.0300000000000011</v>
      </c>
      <c r="N196" s="27"/>
      <c r="O196" s="27"/>
      <c r="P196" s="27"/>
      <c r="Q196" s="27"/>
      <c r="R196" s="27"/>
      <c r="S196" s="27"/>
      <c r="T196" s="34"/>
      <c r="U196" s="34"/>
      <c r="V196" s="67"/>
      <c r="W196" s="36"/>
      <c r="X196" s="36"/>
      <c r="Y196" s="36"/>
    </row>
    <row r="197" spans="1:25" ht="12.75" customHeight="1">
      <c r="A197" s="29">
        <v>82</v>
      </c>
      <c r="B197" s="30"/>
      <c r="C197" s="30" t="s">
        <v>392</v>
      </c>
      <c r="D197" s="30" t="s">
        <v>120</v>
      </c>
      <c r="E197" s="32" t="s">
        <v>34</v>
      </c>
      <c r="F197" s="30"/>
      <c r="G197" s="30"/>
      <c r="H197" s="31"/>
      <c r="I197" s="9"/>
      <c r="J197" s="9"/>
      <c r="K197" s="23">
        <v>84.48</v>
      </c>
      <c r="L197" s="25">
        <v>0</v>
      </c>
      <c r="M197" s="28"/>
      <c r="N197" s="27">
        <v>700</v>
      </c>
      <c r="O197" s="27">
        <v>190.71261291401808</v>
      </c>
      <c r="P197" s="28">
        <v>175.25928404148544</v>
      </c>
      <c r="Q197" s="27">
        <v>365.97189695550355</v>
      </c>
      <c r="R197" s="27">
        <v>205.60073603211777</v>
      </c>
      <c r="S197" s="27">
        <v>175.50496264079399</v>
      </c>
      <c r="T197" s="27">
        <v>381.10569867291179</v>
      </c>
      <c r="U197" s="27"/>
      <c r="V197" s="67"/>
      <c r="W197" s="35"/>
      <c r="X197" s="35" t="s">
        <v>393</v>
      </c>
      <c r="Y197" s="35" t="s">
        <v>394</v>
      </c>
    </row>
    <row r="198" spans="1:25" ht="12.75" customHeight="1">
      <c r="A198" s="29"/>
      <c r="B198" s="31"/>
      <c r="C198" s="31"/>
      <c r="D198" s="31"/>
      <c r="E198" s="33"/>
      <c r="F198" s="31"/>
      <c r="G198" s="31"/>
      <c r="H198" s="30">
        <v>350</v>
      </c>
      <c r="I198" s="8"/>
      <c r="J198" s="8"/>
      <c r="K198" s="24"/>
      <c r="L198" s="26"/>
      <c r="M198" s="43">
        <v>-4.9999999999997158E-2</v>
      </c>
      <c r="N198" s="27"/>
      <c r="O198" s="27"/>
      <c r="P198" s="27"/>
      <c r="Q198" s="27"/>
      <c r="R198" s="27"/>
      <c r="S198" s="27"/>
      <c r="T198" s="34"/>
      <c r="U198" s="34"/>
      <c r="V198" s="44" t="s">
        <v>395</v>
      </c>
      <c r="W198" s="36"/>
      <c r="X198" s="36"/>
      <c r="Y198" s="36"/>
    </row>
    <row r="199" spans="1:25" ht="12.75" customHeight="1">
      <c r="A199" s="39">
        <v>83</v>
      </c>
      <c r="B199" s="30"/>
      <c r="C199" s="30" t="s">
        <v>396</v>
      </c>
      <c r="D199" s="30" t="s">
        <v>120</v>
      </c>
      <c r="E199" s="32" t="s">
        <v>34</v>
      </c>
      <c r="F199" s="30"/>
      <c r="G199" s="30"/>
      <c r="H199" s="31"/>
      <c r="I199" s="9"/>
      <c r="J199" s="9"/>
      <c r="K199" s="23">
        <v>84.43</v>
      </c>
      <c r="L199" s="25">
        <v>0</v>
      </c>
      <c r="M199" s="28"/>
      <c r="N199" s="27">
        <v>666</v>
      </c>
      <c r="O199" s="27">
        <v>174.74071595851456</v>
      </c>
      <c r="P199" s="28">
        <v>174.82884712299531</v>
      </c>
      <c r="Q199" s="27">
        <v>349.56956308150984</v>
      </c>
      <c r="R199" s="27">
        <v>174.49503735920601</v>
      </c>
      <c r="S199" s="27">
        <v>190.77463216039692</v>
      </c>
      <c r="T199" s="27">
        <v>365.26966951960293</v>
      </c>
      <c r="U199" s="27"/>
      <c r="V199" s="45"/>
      <c r="W199" s="35"/>
      <c r="X199" s="35" t="s">
        <v>397</v>
      </c>
      <c r="Y199" s="35" t="s">
        <v>398</v>
      </c>
    </row>
    <row r="200" spans="1:25" ht="12.75" customHeight="1">
      <c r="A200" s="29"/>
      <c r="B200" s="31"/>
      <c r="C200" s="31"/>
      <c r="D200" s="31"/>
      <c r="E200" s="33"/>
      <c r="F200" s="31"/>
      <c r="G200" s="31"/>
      <c r="H200" s="30">
        <v>316</v>
      </c>
      <c r="I200" s="8"/>
      <c r="J200" s="8"/>
      <c r="K200" s="24"/>
      <c r="L200" s="26"/>
      <c r="M200" s="43">
        <v>-2.9300000000000068</v>
      </c>
      <c r="N200" s="27"/>
      <c r="O200" s="27"/>
      <c r="P200" s="27"/>
      <c r="Q200" s="27"/>
      <c r="R200" s="27"/>
      <c r="S200" s="27"/>
      <c r="T200" s="34"/>
      <c r="U200" s="34"/>
      <c r="V200" s="44" t="s">
        <v>399</v>
      </c>
      <c r="W200" s="36"/>
      <c r="X200" s="36"/>
      <c r="Y200" s="36"/>
    </row>
    <row r="201" spans="1:25" ht="12.75" customHeight="1">
      <c r="A201" s="29">
        <v>84</v>
      </c>
      <c r="B201" s="30">
        <v>35</v>
      </c>
      <c r="C201" s="30" t="s">
        <v>400</v>
      </c>
      <c r="D201" s="30" t="s">
        <v>63</v>
      </c>
      <c r="E201" s="32" t="s">
        <v>27</v>
      </c>
      <c r="F201" s="30"/>
      <c r="G201" s="30" t="s">
        <v>401</v>
      </c>
      <c r="H201" s="31"/>
      <c r="I201" s="10">
        <f>H200+H198+H196+H194+H192+H190</f>
        <v>2031</v>
      </c>
      <c r="J201" s="10">
        <f>I201+J189</f>
        <v>23629</v>
      </c>
      <c r="K201" s="23">
        <v>84.5</v>
      </c>
      <c r="L201" s="25">
        <v>0</v>
      </c>
      <c r="M201" s="28"/>
      <c r="N201" s="27">
        <v>654</v>
      </c>
      <c r="O201" s="27">
        <v>141.17115287700469</v>
      </c>
      <c r="P201" s="28">
        <v>153.15912586782699</v>
      </c>
      <c r="Q201" s="27">
        <v>294.33027874483167</v>
      </c>
      <c r="R201" s="27">
        <v>125.22536783960308</v>
      </c>
      <c r="S201" s="27">
        <v>138.14947179764326</v>
      </c>
      <c r="T201" s="27">
        <v>263.37483963724634</v>
      </c>
      <c r="U201" s="27"/>
      <c r="V201" s="45"/>
      <c r="W201" s="42" t="s">
        <v>402</v>
      </c>
      <c r="X201" s="37" t="s">
        <v>403</v>
      </c>
      <c r="Y201" s="37" t="s">
        <v>404</v>
      </c>
    </row>
    <row r="202" spans="1:25" ht="12.75" customHeight="1">
      <c r="A202" s="29"/>
      <c r="B202" s="31"/>
      <c r="C202" s="31"/>
      <c r="D202" s="31"/>
      <c r="E202" s="33"/>
      <c r="F202" s="31"/>
      <c r="G202" s="31"/>
      <c r="H202" s="30">
        <v>338</v>
      </c>
      <c r="I202" s="9"/>
      <c r="J202" s="9"/>
      <c r="K202" s="24"/>
      <c r="L202" s="26"/>
      <c r="M202" s="43">
        <v>2.9500000000000028</v>
      </c>
      <c r="N202" s="27"/>
      <c r="O202" s="27"/>
      <c r="P202" s="27"/>
      <c r="Q202" s="27"/>
      <c r="R202" s="27"/>
      <c r="S202" s="27"/>
      <c r="T202" s="34"/>
      <c r="U202" s="34"/>
      <c r="V202" s="44" t="s">
        <v>74</v>
      </c>
      <c r="W202" s="36"/>
      <c r="X202" s="38"/>
      <c r="Y202" s="38"/>
    </row>
    <row r="203" spans="1:25">
      <c r="A203" s="39">
        <v>85</v>
      </c>
      <c r="B203" s="30"/>
      <c r="C203" s="30" t="s">
        <v>405</v>
      </c>
      <c r="D203" s="30" t="s">
        <v>120</v>
      </c>
      <c r="E203" s="32" t="s">
        <v>34</v>
      </c>
      <c r="F203" s="30"/>
      <c r="G203" s="30"/>
      <c r="H203" s="31"/>
      <c r="I203" s="9"/>
      <c r="J203" s="9"/>
      <c r="K203" s="23">
        <v>84.45</v>
      </c>
      <c r="L203" s="25">
        <v>0</v>
      </c>
      <c r="M203" s="28"/>
      <c r="N203" s="27">
        <v>658</v>
      </c>
      <c r="O203" s="27">
        <v>184.84087413217301</v>
      </c>
      <c r="P203" s="28">
        <v>176.73192330210776</v>
      </c>
      <c r="Q203" s="27">
        <v>361.5727974342808</v>
      </c>
      <c r="R203" s="27">
        <v>199.85052820235674</v>
      </c>
      <c r="S203" s="27">
        <v>192.58587041373931</v>
      </c>
      <c r="T203" s="27">
        <v>392.43639861609608</v>
      </c>
      <c r="U203" s="27"/>
      <c r="V203" s="45"/>
      <c r="W203" s="29"/>
      <c r="X203" s="35" t="s">
        <v>406</v>
      </c>
      <c r="Y203" s="35" t="s">
        <v>407</v>
      </c>
    </row>
    <row r="204" spans="1:25">
      <c r="A204" s="29"/>
      <c r="B204" s="31"/>
      <c r="C204" s="31"/>
      <c r="D204" s="31"/>
      <c r="E204" s="33"/>
      <c r="F204" s="31"/>
      <c r="G204" s="31"/>
      <c r="H204" s="30">
        <v>320</v>
      </c>
      <c r="I204" s="9"/>
      <c r="J204" s="9"/>
      <c r="K204" s="24"/>
      <c r="L204" s="26"/>
      <c r="M204" s="43">
        <v>-2.9500000000000028</v>
      </c>
      <c r="N204" s="27"/>
      <c r="O204" s="27"/>
      <c r="P204" s="27"/>
      <c r="Q204" s="27"/>
      <c r="R204" s="27"/>
      <c r="S204" s="27"/>
      <c r="T204" s="34"/>
      <c r="U204" s="34"/>
      <c r="V204" s="44" t="s">
        <v>148</v>
      </c>
      <c r="W204" s="29"/>
      <c r="X204" s="36"/>
      <c r="Y204" s="36"/>
    </row>
    <row r="205" spans="1:25" ht="12.75" customHeight="1">
      <c r="A205" s="29">
        <v>86</v>
      </c>
      <c r="B205" s="30">
        <v>36</v>
      </c>
      <c r="C205" s="30" t="s">
        <v>408</v>
      </c>
      <c r="D205" s="30" t="s">
        <v>158</v>
      </c>
      <c r="E205" s="32" t="s">
        <v>27</v>
      </c>
      <c r="F205" s="30"/>
      <c r="G205" s="32" t="s">
        <v>409</v>
      </c>
      <c r="H205" s="31"/>
      <c r="I205" s="10">
        <f>H204+H202</f>
        <v>658</v>
      </c>
      <c r="J205" s="10">
        <f>I205+J201</f>
        <v>24287</v>
      </c>
      <c r="K205" s="23">
        <v>84.5</v>
      </c>
      <c r="L205" s="25">
        <v>0</v>
      </c>
      <c r="M205" s="28"/>
      <c r="N205" s="27">
        <v>565</v>
      </c>
      <c r="O205" s="27">
        <v>143.26807669789224</v>
      </c>
      <c r="P205" s="28">
        <v>124.50019117717342</v>
      </c>
      <c r="Q205" s="27">
        <v>267.76826787506565</v>
      </c>
      <c r="R205" s="27">
        <v>127.4141295862607</v>
      </c>
      <c r="S205" s="27">
        <v>126.39542608612525</v>
      </c>
      <c r="T205" s="27">
        <v>253.80955567238595</v>
      </c>
      <c r="U205" s="27"/>
      <c r="V205" s="45"/>
      <c r="W205" s="64" t="s">
        <v>410</v>
      </c>
      <c r="X205" s="37" t="s">
        <v>411</v>
      </c>
      <c r="Y205" s="37" t="s">
        <v>412</v>
      </c>
    </row>
    <row r="206" spans="1:25" ht="12.75" customHeight="1">
      <c r="A206" s="29"/>
      <c r="B206" s="31"/>
      <c r="C206" s="31"/>
      <c r="D206" s="31"/>
      <c r="E206" s="33"/>
      <c r="F206" s="31"/>
      <c r="G206" s="31"/>
      <c r="H206" s="30">
        <v>245</v>
      </c>
      <c r="I206" s="9"/>
      <c r="J206" s="9"/>
      <c r="K206" s="24"/>
      <c r="L206" s="26"/>
      <c r="M206" s="43">
        <v>-0.26999999999999602</v>
      </c>
      <c r="N206" s="27"/>
      <c r="O206" s="27"/>
      <c r="P206" s="27"/>
      <c r="Q206" s="27"/>
      <c r="R206" s="27"/>
      <c r="S206" s="27"/>
      <c r="T206" s="34"/>
      <c r="U206" s="34"/>
      <c r="V206" s="44" t="s">
        <v>148</v>
      </c>
      <c r="W206" s="65"/>
      <c r="X206" s="38"/>
      <c r="Y206" s="38"/>
    </row>
    <row r="207" spans="1:25" ht="12.75" customHeight="1">
      <c r="A207" s="39">
        <v>87</v>
      </c>
      <c r="B207" s="30">
        <v>37</v>
      </c>
      <c r="C207" s="30" t="s">
        <v>413</v>
      </c>
      <c r="D207" s="30" t="s">
        <v>63</v>
      </c>
      <c r="E207" s="32" t="s">
        <v>27</v>
      </c>
      <c r="F207" s="30"/>
      <c r="G207" s="30" t="s">
        <v>414</v>
      </c>
      <c r="H207" s="31"/>
      <c r="I207" s="10">
        <f>H206</f>
        <v>245</v>
      </c>
      <c r="J207" s="10">
        <f>I207+J205</f>
        <v>24532</v>
      </c>
      <c r="K207" s="23">
        <v>84.23</v>
      </c>
      <c r="L207" s="25">
        <v>0</v>
      </c>
      <c r="M207" s="28"/>
      <c r="N207" s="27">
        <v>445</v>
      </c>
      <c r="O207" s="27">
        <v>120.49980882282658</v>
      </c>
      <c r="P207" s="28">
        <v>99.72775175644027</v>
      </c>
      <c r="Q207" s="27">
        <v>220.22756057926685</v>
      </c>
      <c r="R207" s="27">
        <v>118.60457391387475</v>
      </c>
      <c r="S207" s="27">
        <v>99.46978922716626</v>
      </c>
      <c r="T207" s="27">
        <v>218.074363141041</v>
      </c>
      <c r="U207" s="27"/>
      <c r="V207" s="45"/>
      <c r="W207" s="64" t="s">
        <v>410</v>
      </c>
      <c r="X207" s="37" t="s">
        <v>415</v>
      </c>
      <c r="Y207" s="37" t="s">
        <v>416</v>
      </c>
    </row>
    <row r="208" spans="1:25" ht="12.75" customHeight="1">
      <c r="A208" s="29"/>
      <c r="B208" s="31"/>
      <c r="C208" s="31"/>
      <c r="D208" s="31"/>
      <c r="E208" s="33"/>
      <c r="F208" s="31"/>
      <c r="G208" s="31"/>
      <c r="H208" s="30">
        <v>200</v>
      </c>
      <c r="I208" s="9"/>
      <c r="J208" s="9"/>
      <c r="K208" s="24"/>
      <c r="L208" s="26"/>
      <c r="M208" s="43">
        <v>3.0000000000001137E-2</v>
      </c>
      <c r="N208" s="27"/>
      <c r="O208" s="27"/>
      <c r="P208" s="27"/>
      <c r="Q208" s="27"/>
      <c r="R208" s="27"/>
      <c r="S208" s="27"/>
      <c r="T208" s="34"/>
      <c r="U208" s="34"/>
      <c r="V208" s="44" t="s">
        <v>417</v>
      </c>
      <c r="W208" s="65"/>
      <c r="X208" s="38"/>
      <c r="Y208" s="38"/>
    </row>
    <row r="209" spans="1:25" ht="12.75" customHeight="1">
      <c r="A209" s="29">
        <v>88</v>
      </c>
      <c r="B209" s="30">
        <v>38</v>
      </c>
      <c r="C209" s="30" t="s">
        <v>418</v>
      </c>
      <c r="D209" s="30" t="s">
        <v>63</v>
      </c>
      <c r="E209" s="32" t="s">
        <v>27</v>
      </c>
      <c r="F209" s="30"/>
      <c r="G209" s="30" t="s">
        <v>419</v>
      </c>
      <c r="H209" s="31"/>
      <c r="I209" s="10">
        <f>H208</f>
        <v>200</v>
      </c>
      <c r="J209" s="10">
        <f>I209+J207</f>
        <v>24732</v>
      </c>
      <c r="K209" s="23">
        <v>84.26</v>
      </c>
      <c r="L209" s="25">
        <v>0</v>
      </c>
      <c r="M209" s="28"/>
      <c r="N209" s="27">
        <v>530</v>
      </c>
      <c r="O209" s="27">
        <v>100.27224824355973</v>
      </c>
      <c r="P209" s="28">
        <v>148.66510538641685</v>
      </c>
      <c r="Q209" s="27">
        <v>248.9373536299766</v>
      </c>
      <c r="R209" s="27">
        <v>100.53021077283374</v>
      </c>
      <c r="S209" s="27">
        <v>133.1873536299766</v>
      </c>
      <c r="T209" s="27">
        <v>233.71756440281035</v>
      </c>
      <c r="U209" s="27"/>
      <c r="V209" s="45"/>
      <c r="W209" s="64" t="s">
        <v>410</v>
      </c>
      <c r="X209" s="37" t="s">
        <v>420</v>
      </c>
      <c r="Y209" s="37" t="s">
        <v>421</v>
      </c>
    </row>
    <row r="210" spans="1:25" ht="12.75" customHeight="1">
      <c r="A210" s="29"/>
      <c r="B210" s="31"/>
      <c r="C210" s="31"/>
      <c r="D210" s="31"/>
      <c r="E210" s="33"/>
      <c r="F210" s="31"/>
      <c r="G210" s="31"/>
      <c r="H210" s="30">
        <v>330</v>
      </c>
      <c r="I210" s="9"/>
      <c r="J210" s="9"/>
      <c r="K210" s="24"/>
      <c r="L210" s="26"/>
      <c r="M210" s="43">
        <v>2.9699999999999989</v>
      </c>
      <c r="N210" s="27"/>
      <c r="O210" s="27"/>
      <c r="P210" s="27"/>
      <c r="Q210" s="27"/>
      <c r="R210" s="27"/>
      <c r="S210" s="27"/>
      <c r="T210" s="34"/>
      <c r="U210" s="34"/>
      <c r="V210" s="66"/>
      <c r="W210" s="65"/>
      <c r="X210" s="38"/>
      <c r="Y210" s="38"/>
    </row>
    <row r="211" spans="1:25" ht="12.75" customHeight="1">
      <c r="A211" s="39">
        <v>89</v>
      </c>
      <c r="B211" s="30">
        <v>39</v>
      </c>
      <c r="C211" s="30" t="s">
        <v>422</v>
      </c>
      <c r="D211" s="32" t="s">
        <v>33</v>
      </c>
      <c r="E211" s="32">
        <v>3</v>
      </c>
      <c r="F211" s="30"/>
      <c r="G211" s="30" t="s">
        <v>423</v>
      </c>
      <c r="H211" s="31"/>
      <c r="I211" s="10">
        <f>H210</f>
        <v>330</v>
      </c>
      <c r="J211" s="10">
        <f>I211+J209</f>
        <v>25062</v>
      </c>
      <c r="K211" s="23">
        <v>84.23</v>
      </c>
      <c r="L211" s="25">
        <v>0</v>
      </c>
      <c r="M211" s="28"/>
      <c r="N211" s="27">
        <v>678</v>
      </c>
      <c r="O211" s="27">
        <v>181.33489461358315</v>
      </c>
      <c r="P211" s="28">
        <v>189.64645077929418</v>
      </c>
      <c r="Q211" s="27">
        <v>370.9813453928773</v>
      </c>
      <c r="R211" s="27">
        <v>196.8126463700234</v>
      </c>
      <c r="S211" s="27">
        <v>204.47188349619103</v>
      </c>
      <c r="T211" s="27">
        <v>401.28452986621443</v>
      </c>
      <c r="U211" s="27"/>
      <c r="V211" s="66"/>
      <c r="W211" s="52" t="s">
        <v>424</v>
      </c>
      <c r="X211" s="37" t="s">
        <v>425</v>
      </c>
      <c r="Y211" s="37" t="s">
        <v>426</v>
      </c>
    </row>
    <row r="212" spans="1:25" ht="12.75" customHeight="1">
      <c r="A212" s="29"/>
      <c r="B212" s="31"/>
      <c r="C212" s="31"/>
      <c r="D212" s="31"/>
      <c r="E212" s="33"/>
      <c r="F212" s="31"/>
      <c r="G212" s="31"/>
      <c r="H212" s="30">
        <v>348</v>
      </c>
      <c r="I212" s="9"/>
      <c r="J212" s="9"/>
      <c r="K212" s="24"/>
      <c r="L212" s="26"/>
      <c r="M212" s="43">
        <v>-3</v>
      </c>
      <c r="N212" s="27"/>
      <c r="O212" s="27"/>
      <c r="P212" s="27"/>
      <c r="Q212" s="27"/>
      <c r="R212" s="27"/>
      <c r="S212" s="27"/>
      <c r="T212" s="34"/>
      <c r="U212" s="34"/>
      <c r="V212" s="44" t="s">
        <v>427</v>
      </c>
      <c r="W212" s="53"/>
      <c r="X212" s="38"/>
      <c r="Y212" s="38"/>
    </row>
    <row r="213" spans="1:25" ht="12.75" customHeight="1">
      <c r="A213" s="29">
        <v>90</v>
      </c>
      <c r="B213" s="30">
        <v>40</v>
      </c>
      <c r="C213" s="30" t="s">
        <v>428</v>
      </c>
      <c r="D213" s="32" t="s">
        <v>158</v>
      </c>
      <c r="E213" s="32">
        <v>0</v>
      </c>
      <c r="F213" s="30"/>
      <c r="G213" s="32" t="s">
        <v>429</v>
      </c>
      <c r="H213" s="31"/>
      <c r="I213" s="10">
        <f>H212</f>
        <v>348</v>
      </c>
      <c r="J213" s="10">
        <f>I213+J211</f>
        <v>25410</v>
      </c>
      <c r="K213" s="23">
        <v>84.23</v>
      </c>
      <c r="L213" s="25">
        <v>0</v>
      </c>
      <c r="M213" s="28"/>
      <c r="N213" s="27">
        <v>578</v>
      </c>
      <c r="O213" s="27">
        <v>158.35354922070582</v>
      </c>
      <c r="P213" s="28">
        <v>116.18368801547709</v>
      </c>
      <c r="Q213" s="27">
        <v>274.53723723618293</v>
      </c>
      <c r="R213" s="27">
        <v>143.52811650380897</v>
      </c>
      <c r="S213" s="27">
        <v>117.30526422971192</v>
      </c>
      <c r="T213" s="27">
        <v>260.83338073352093</v>
      </c>
      <c r="U213" s="27"/>
      <c r="V213" s="45"/>
      <c r="W213" s="64" t="s">
        <v>424</v>
      </c>
      <c r="X213" s="37" t="s">
        <v>430</v>
      </c>
      <c r="Y213" s="37" t="s">
        <v>431</v>
      </c>
    </row>
    <row r="214" spans="1:25" ht="12.75" customHeight="1">
      <c r="A214" s="29"/>
      <c r="B214" s="31"/>
      <c r="C214" s="31"/>
      <c r="D214" s="31"/>
      <c r="E214" s="33"/>
      <c r="F214" s="31"/>
      <c r="G214" s="31"/>
      <c r="H214" s="30">
        <v>230</v>
      </c>
      <c r="I214" s="9"/>
      <c r="J214" s="9"/>
      <c r="K214" s="24"/>
      <c r="L214" s="26"/>
      <c r="M214" s="43">
        <v>-0.15000000000000568</v>
      </c>
      <c r="N214" s="27"/>
      <c r="O214" s="27"/>
      <c r="P214" s="27"/>
      <c r="Q214" s="27"/>
      <c r="R214" s="27"/>
      <c r="S214" s="27"/>
      <c r="T214" s="34"/>
      <c r="U214" s="34"/>
      <c r="V214" s="44" t="s">
        <v>432</v>
      </c>
      <c r="W214" s="65"/>
      <c r="X214" s="38"/>
      <c r="Y214" s="38"/>
    </row>
    <row r="215" spans="1:25" ht="12.75" customHeight="1">
      <c r="A215" s="39">
        <v>91</v>
      </c>
      <c r="B215" s="73"/>
      <c r="C215" s="30" t="s">
        <v>433</v>
      </c>
      <c r="D215" s="32" t="s">
        <v>46</v>
      </c>
      <c r="E215" s="73">
        <v>0</v>
      </c>
      <c r="F215" s="73"/>
      <c r="G215" s="73"/>
      <c r="H215" s="80"/>
      <c r="I215" s="9"/>
      <c r="J215" s="9"/>
      <c r="K215" s="23">
        <v>84.08</v>
      </c>
      <c r="L215" s="25">
        <v>0</v>
      </c>
      <c r="M215" s="28"/>
      <c r="N215" s="27">
        <v>444</v>
      </c>
      <c r="O215" s="27">
        <v>113.81631198452291</v>
      </c>
      <c r="P215" s="28">
        <v>106.66074985226199</v>
      </c>
      <c r="Q215" s="27">
        <v>220.47706183678491</v>
      </c>
      <c r="R215" s="27">
        <v>112.69473577028808</v>
      </c>
      <c r="S215" s="27">
        <v>106.33930121765258</v>
      </c>
      <c r="T215" s="27">
        <v>219.03403698794065</v>
      </c>
      <c r="U215" s="27"/>
      <c r="V215" s="45"/>
      <c r="W215" s="64"/>
      <c r="X215" s="35" t="s">
        <v>434</v>
      </c>
      <c r="Y215" s="35" t="s">
        <v>435</v>
      </c>
    </row>
    <row r="216" spans="1:25" ht="12.75" customHeight="1">
      <c r="A216" s="29"/>
      <c r="B216" s="39"/>
      <c r="C216" s="31"/>
      <c r="D216" s="31"/>
      <c r="E216" s="39"/>
      <c r="F216" s="39"/>
      <c r="G216" s="39"/>
      <c r="H216" s="30">
        <v>214</v>
      </c>
      <c r="I216" s="9"/>
      <c r="J216" s="9"/>
      <c r="K216" s="24"/>
      <c r="L216" s="26"/>
      <c r="M216" s="43">
        <v>4.0000000000006253E-2</v>
      </c>
      <c r="N216" s="27"/>
      <c r="O216" s="27"/>
      <c r="P216" s="27"/>
      <c r="Q216" s="27"/>
      <c r="R216" s="27"/>
      <c r="S216" s="27"/>
      <c r="T216" s="34"/>
      <c r="U216" s="34"/>
      <c r="V216" s="44" t="s">
        <v>436</v>
      </c>
      <c r="W216" s="65"/>
      <c r="X216" s="36"/>
      <c r="Y216" s="36"/>
    </row>
    <row r="217" spans="1:25" ht="12.75" customHeight="1">
      <c r="A217" s="29">
        <v>92</v>
      </c>
      <c r="B217" s="30">
        <v>41</v>
      </c>
      <c r="C217" s="30" t="s">
        <v>437</v>
      </c>
      <c r="D217" s="32" t="s">
        <v>63</v>
      </c>
      <c r="E217" s="32">
        <v>0</v>
      </c>
      <c r="F217" s="30"/>
      <c r="G217" s="30" t="s">
        <v>438</v>
      </c>
      <c r="H217" s="80"/>
      <c r="I217" s="10">
        <f>H216+H214</f>
        <v>444</v>
      </c>
      <c r="J217" s="10">
        <f>I217+J213</f>
        <v>25854</v>
      </c>
      <c r="K217" s="23">
        <v>84.12</v>
      </c>
      <c r="L217" s="25">
        <v>0</v>
      </c>
      <c r="M217" s="28"/>
      <c r="N217" s="27">
        <v>230</v>
      </c>
      <c r="O217" s="27">
        <v>113.81631198452291</v>
      </c>
      <c r="P217" s="28">
        <v>157.43255125644745</v>
      </c>
      <c r="Q217" s="27">
        <v>271.24886324097037</v>
      </c>
      <c r="R217" s="27">
        <v>112.69473577028808</v>
      </c>
      <c r="S217" s="27">
        <v>152.15724390933082</v>
      </c>
      <c r="T217" s="27">
        <v>264.85197967961892</v>
      </c>
      <c r="U217" s="27"/>
      <c r="V217" s="45"/>
      <c r="W217" s="64" t="s">
        <v>424</v>
      </c>
      <c r="X217" s="37" t="s">
        <v>439</v>
      </c>
      <c r="Y217" s="37" t="s">
        <v>440</v>
      </c>
    </row>
    <row r="218" spans="1:25" ht="13.5" customHeight="1">
      <c r="A218" s="29"/>
      <c r="B218" s="31"/>
      <c r="C218" s="31"/>
      <c r="D218" s="31"/>
      <c r="E218" s="33"/>
      <c r="F218" s="31"/>
      <c r="G218" s="31"/>
      <c r="H218" s="11"/>
      <c r="I218" s="10"/>
      <c r="J218" s="10"/>
      <c r="K218" s="24"/>
      <c r="L218" s="26"/>
      <c r="M218" s="12"/>
      <c r="N218" s="27"/>
      <c r="O218" s="27"/>
      <c r="P218" s="27"/>
      <c r="Q218" s="27"/>
      <c r="R218" s="27"/>
      <c r="S218" s="27"/>
      <c r="T218" s="34"/>
      <c r="U218" s="34"/>
      <c r="V218" s="13"/>
      <c r="W218" s="65"/>
      <c r="X218" s="38"/>
      <c r="Y218" s="38"/>
    </row>
    <row r="221" spans="1:25" ht="12.75" customHeight="1">
      <c r="A221" s="48" t="s">
        <v>0</v>
      </c>
      <c r="B221" s="48" t="s">
        <v>1</v>
      </c>
      <c r="C221" s="54" t="s">
        <v>2</v>
      </c>
      <c r="D221" s="48" t="s">
        <v>3</v>
      </c>
      <c r="E221" s="57" t="s">
        <v>4</v>
      </c>
      <c r="F221" s="54" t="s">
        <v>5</v>
      </c>
      <c r="G221" s="48" t="s">
        <v>6</v>
      </c>
      <c r="H221" s="50" t="s">
        <v>441</v>
      </c>
      <c r="I221" s="50" t="s">
        <v>8</v>
      </c>
      <c r="J221" s="50" t="s">
        <v>9</v>
      </c>
      <c r="K221" s="51" t="s">
        <v>10</v>
      </c>
      <c r="L221" s="48" t="s">
        <v>11</v>
      </c>
      <c r="M221" s="48" t="s">
        <v>12</v>
      </c>
      <c r="N221" s="48" t="s">
        <v>13</v>
      </c>
      <c r="O221" s="49" t="s">
        <v>442</v>
      </c>
      <c r="P221" s="49"/>
      <c r="Q221" s="49"/>
      <c r="R221" s="49" t="s">
        <v>443</v>
      </c>
      <c r="S221" s="49"/>
      <c r="T221" s="49"/>
      <c r="U221" s="48" t="s">
        <v>16</v>
      </c>
      <c r="V221" s="48" t="s">
        <v>17</v>
      </c>
      <c r="W221" s="48" t="s">
        <v>18</v>
      </c>
      <c r="X221" s="58" t="s">
        <v>19</v>
      </c>
      <c r="Y221" s="59"/>
    </row>
    <row r="222" spans="1:25">
      <c r="A222" s="48"/>
      <c r="B222" s="48"/>
      <c r="C222" s="55"/>
      <c r="D222" s="48"/>
      <c r="E222" s="57"/>
      <c r="F222" s="55"/>
      <c r="G222" s="48"/>
      <c r="H222" s="50"/>
      <c r="I222" s="50"/>
      <c r="J222" s="50"/>
      <c r="K222" s="51"/>
      <c r="L222" s="48"/>
      <c r="M222" s="48"/>
      <c r="N222" s="48"/>
      <c r="O222" s="48" t="s">
        <v>20</v>
      </c>
      <c r="P222" s="48" t="s">
        <v>21</v>
      </c>
      <c r="Q222" s="48" t="s">
        <v>22</v>
      </c>
      <c r="R222" s="49" t="s">
        <v>20</v>
      </c>
      <c r="S222" s="49" t="s">
        <v>21</v>
      </c>
      <c r="T222" s="49" t="s">
        <v>22</v>
      </c>
      <c r="U222" s="48"/>
      <c r="V222" s="48"/>
      <c r="W222" s="48"/>
      <c r="X222" s="60"/>
      <c r="Y222" s="61"/>
    </row>
    <row r="223" spans="1:25">
      <c r="A223" s="48"/>
      <c r="B223" s="48"/>
      <c r="C223" s="56"/>
      <c r="D223" s="48"/>
      <c r="E223" s="57"/>
      <c r="F223" s="56"/>
      <c r="G223" s="48"/>
      <c r="H223" s="50"/>
      <c r="I223" s="50"/>
      <c r="J223" s="50"/>
      <c r="K223" s="51"/>
      <c r="L223" s="48"/>
      <c r="M223" s="48"/>
      <c r="N223" s="48"/>
      <c r="O223" s="48"/>
      <c r="P223" s="48"/>
      <c r="Q223" s="48"/>
      <c r="R223" s="49"/>
      <c r="S223" s="49"/>
      <c r="T223" s="49"/>
      <c r="U223" s="48"/>
      <c r="V223" s="48"/>
      <c r="W223" s="48"/>
      <c r="X223" s="2" t="s">
        <v>23</v>
      </c>
      <c r="Y223" s="2" t="s">
        <v>24</v>
      </c>
    </row>
    <row r="224" spans="1:25" ht="13.5" customHeight="1">
      <c r="A224" s="39">
        <v>92</v>
      </c>
      <c r="B224" s="30">
        <v>41</v>
      </c>
      <c r="C224" s="30" t="s">
        <v>437</v>
      </c>
      <c r="D224" s="32" t="s">
        <v>63</v>
      </c>
      <c r="E224" s="32">
        <v>0</v>
      </c>
      <c r="F224" s="30"/>
      <c r="G224" s="30" t="s">
        <v>438</v>
      </c>
      <c r="H224" s="3"/>
      <c r="I224" s="4"/>
      <c r="J224" s="4"/>
      <c r="K224" s="23">
        <v>84.12</v>
      </c>
      <c r="L224" s="26">
        <v>0</v>
      </c>
      <c r="M224" s="5"/>
      <c r="N224" s="28">
        <v>556</v>
      </c>
      <c r="O224" s="28">
        <v>113.81631198452291</v>
      </c>
      <c r="P224" s="28">
        <v>157.43255125644745</v>
      </c>
      <c r="Q224" s="46">
        <v>271.24886324097037</v>
      </c>
      <c r="R224" s="28">
        <v>112.69473577028808</v>
      </c>
      <c r="S224" s="27">
        <v>152.15724390933082</v>
      </c>
      <c r="T224" s="28">
        <v>264.85197967961892</v>
      </c>
      <c r="U224" s="28"/>
      <c r="V224" s="6"/>
      <c r="W224" s="70" t="s">
        <v>444</v>
      </c>
      <c r="X224" s="37" t="s">
        <v>439</v>
      </c>
      <c r="Y224" s="37" t="s">
        <v>440</v>
      </c>
    </row>
    <row r="225" spans="1:25" ht="12.75" customHeight="1">
      <c r="A225" s="29"/>
      <c r="B225" s="31"/>
      <c r="C225" s="31"/>
      <c r="D225" s="31"/>
      <c r="E225" s="33"/>
      <c r="F225" s="31"/>
      <c r="G225" s="31"/>
      <c r="H225" s="30">
        <v>326</v>
      </c>
      <c r="I225" s="9"/>
      <c r="J225" s="9"/>
      <c r="K225" s="24"/>
      <c r="L225" s="47"/>
      <c r="M225" s="43">
        <v>1</v>
      </c>
      <c r="N225" s="27"/>
      <c r="O225" s="43"/>
      <c r="P225" s="27"/>
      <c r="Q225" s="46"/>
      <c r="R225" s="43"/>
      <c r="S225" s="27"/>
      <c r="T225" s="32"/>
      <c r="U225" s="32"/>
      <c r="V225" s="44" t="s">
        <v>445</v>
      </c>
      <c r="W225" s="38"/>
      <c r="X225" s="38"/>
      <c r="Y225" s="38"/>
    </row>
    <row r="226" spans="1:25" ht="12.75" customHeight="1">
      <c r="A226" s="29">
        <v>93</v>
      </c>
      <c r="B226" s="30">
        <v>42</v>
      </c>
      <c r="C226" s="30" t="s">
        <v>446</v>
      </c>
      <c r="D226" s="30" t="s">
        <v>58</v>
      </c>
      <c r="E226" s="32" t="s">
        <v>27</v>
      </c>
      <c r="F226" s="30"/>
      <c r="G226" s="30" t="s">
        <v>447</v>
      </c>
      <c r="H226" s="31"/>
      <c r="I226" s="10">
        <f>H225</f>
        <v>326</v>
      </c>
      <c r="J226" s="10">
        <f>I226+J217</f>
        <v>26180</v>
      </c>
      <c r="K226" s="23">
        <v>85.12</v>
      </c>
      <c r="L226" s="25">
        <v>0</v>
      </c>
      <c r="M226" s="28"/>
      <c r="N226" s="27">
        <v>550</v>
      </c>
      <c r="O226" s="27">
        <v>168.56744874355255</v>
      </c>
      <c r="P226" s="28">
        <v>111.10871110739379</v>
      </c>
      <c r="Q226" s="27">
        <v>279.67615985094631</v>
      </c>
      <c r="R226" s="27">
        <v>173.84275609066918</v>
      </c>
      <c r="S226" s="27">
        <v>110.26419092227056</v>
      </c>
      <c r="T226" s="27">
        <v>284.10694701293971</v>
      </c>
      <c r="U226" s="27"/>
      <c r="V226" s="45"/>
      <c r="W226" s="70" t="s">
        <v>444</v>
      </c>
      <c r="X226" s="37" t="s">
        <v>448</v>
      </c>
      <c r="Y226" s="37" t="s">
        <v>449</v>
      </c>
    </row>
    <row r="227" spans="1:25" ht="12.75" customHeight="1">
      <c r="A227" s="29"/>
      <c r="B227" s="31"/>
      <c r="C227" s="31"/>
      <c r="D227" s="31"/>
      <c r="E227" s="33"/>
      <c r="F227" s="31"/>
      <c r="G227" s="31"/>
      <c r="H227" s="30">
        <v>224</v>
      </c>
      <c r="I227" s="9"/>
      <c r="J227" s="9"/>
      <c r="K227" s="24"/>
      <c r="L227" s="26"/>
      <c r="M227" s="43">
        <v>0.10999999999999943</v>
      </c>
      <c r="N227" s="27"/>
      <c r="O227" s="27"/>
      <c r="P227" s="27"/>
      <c r="Q227" s="27"/>
      <c r="R227" s="27"/>
      <c r="S227" s="27"/>
      <c r="T227" s="34"/>
      <c r="U227" s="34"/>
      <c r="V227" s="44" t="s">
        <v>450</v>
      </c>
      <c r="W227" s="38"/>
      <c r="X227" s="38"/>
      <c r="Y227" s="38"/>
    </row>
    <row r="228" spans="1:25" ht="12.75" customHeight="1">
      <c r="A228" s="39">
        <v>94</v>
      </c>
      <c r="B228" s="30">
        <v>43</v>
      </c>
      <c r="C228" s="30" t="s">
        <v>451</v>
      </c>
      <c r="D228" s="30" t="s">
        <v>58</v>
      </c>
      <c r="E228" s="32" t="s">
        <v>27</v>
      </c>
      <c r="F228" s="30"/>
      <c r="G228" s="30" t="s">
        <v>452</v>
      </c>
      <c r="H228" s="31"/>
      <c r="I228" s="10">
        <f>H227</f>
        <v>224</v>
      </c>
      <c r="J228" s="10">
        <f>I228+J226</f>
        <v>26404</v>
      </c>
      <c r="K228" s="23">
        <v>85.23</v>
      </c>
      <c r="L228" s="25">
        <v>0</v>
      </c>
      <c r="M228" s="28"/>
      <c r="N228" s="27">
        <v>474</v>
      </c>
      <c r="O228" s="27">
        <v>112.89128889260621</v>
      </c>
      <c r="P228" s="28">
        <v>125.36299765807961</v>
      </c>
      <c r="Q228" s="27">
        <v>238.25428655068583</v>
      </c>
      <c r="R228" s="27">
        <v>113.73580907772944</v>
      </c>
      <c r="S228" s="27">
        <v>125.70694769711159</v>
      </c>
      <c r="T228" s="27">
        <v>239.44275677484103</v>
      </c>
      <c r="U228" s="27"/>
      <c r="V228" s="45"/>
      <c r="W228" s="70" t="s">
        <v>444</v>
      </c>
      <c r="X228" s="37" t="s">
        <v>453</v>
      </c>
      <c r="Y228" s="37" t="s">
        <v>454</v>
      </c>
    </row>
    <row r="229" spans="1:25" ht="12.75" customHeight="1">
      <c r="A229" s="29"/>
      <c r="B229" s="31"/>
      <c r="C229" s="31"/>
      <c r="D229" s="31"/>
      <c r="E229" s="33"/>
      <c r="F229" s="31"/>
      <c r="G229" s="31"/>
      <c r="H229" s="30">
        <v>250</v>
      </c>
      <c r="I229" s="8"/>
      <c r="J229" s="8"/>
      <c r="K229" s="24"/>
      <c r="L229" s="26"/>
      <c r="M229" s="43">
        <v>-4.9999999999997158E-2</v>
      </c>
      <c r="N229" s="27"/>
      <c r="O229" s="27"/>
      <c r="P229" s="27"/>
      <c r="Q229" s="27"/>
      <c r="R229" s="27"/>
      <c r="S229" s="27"/>
      <c r="T229" s="34"/>
      <c r="U229" s="34"/>
      <c r="V229" s="44" t="s">
        <v>455</v>
      </c>
      <c r="W229" s="38"/>
      <c r="X229" s="38"/>
      <c r="Y229" s="38"/>
    </row>
    <row r="230" spans="1:25" ht="12.75" customHeight="1">
      <c r="A230" s="29">
        <v>95</v>
      </c>
      <c r="B230" s="30"/>
      <c r="C230" s="30" t="s">
        <v>456</v>
      </c>
      <c r="D230" s="30" t="s">
        <v>46</v>
      </c>
      <c r="E230" s="32" t="s">
        <v>27</v>
      </c>
      <c r="F230" s="30"/>
      <c r="G230" s="30"/>
      <c r="H230" s="31"/>
      <c r="I230" s="9"/>
      <c r="J230" s="9"/>
      <c r="K230" s="23">
        <v>85.18</v>
      </c>
      <c r="L230" s="25">
        <v>0</v>
      </c>
      <c r="M230" s="28"/>
      <c r="N230" s="27">
        <v>595</v>
      </c>
      <c r="O230" s="27">
        <v>124.63700234192039</v>
      </c>
      <c r="P230" s="28">
        <v>156.03358449580833</v>
      </c>
      <c r="Q230" s="27">
        <v>280.67058683772871</v>
      </c>
      <c r="R230" s="27">
        <v>124.29305230288841</v>
      </c>
      <c r="S230" s="27">
        <v>140.43121316000864</v>
      </c>
      <c r="T230" s="27">
        <v>264.72426546289705</v>
      </c>
      <c r="U230" s="27"/>
      <c r="V230" s="45"/>
      <c r="W230" s="37"/>
      <c r="X230" s="35" t="s">
        <v>457</v>
      </c>
      <c r="Y230" s="35" t="s">
        <v>458</v>
      </c>
    </row>
    <row r="231" spans="1:25" ht="12.75" customHeight="1">
      <c r="A231" s="29"/>
      <c r="B231" s="31"/>
      <c r="C231" s="31"/>
      <c r="D231" s="31"/>
      <c r="E231" s="33"/>
      <c r="F231" s="31"/>
      <c r="G231" s="31"/>
      <c r="H231" s="30">
        <v>345</v>
      </c>
      <c r="I231" s="9"/>
      <c r="J231" s="9"/>
      <c r="K231" s="24"/>
      <c r="L231" s="26"/>
      <c r="M231" s="43">
        <v>3.1299999999999955</v>
      </c>
      <c r="N231" s="27"/>
      <c r="O231" s="27"/>
      <c r="P231" s="27"/>
      <c r="Q231" s="27"/>
      <c r="R231" s="27"/>
      <c r="S231" s="27"/>
      <c r="T231" s="34"/>
      <c r="U231" s="34"/>
      <c r="V231" s="44"/>
      <c r="W231" s="38"/>
      <c r="X231" s="36"/>
      <c r="Y231" s="36"/>
    </row>
    <row r="232" spans="1:25" ht="12.75" customHeight="1">
      <c r="A232" s="39">
        <v>96</v>
      </c>
      <c r="B232" s="30"/>
      <c r="C232" s="30" t="s">
        <v>459</v>
      </c>
      <c r="D232" s="30" t="s">
        <v>120</v>
      </c>
      <c r="E232" s="32" t="s">
        <v>34</v>
      </c>
      <c r="F232" s="30"/>
      <c r="G232" s="30"/>
      <c r="H232" s="31"/>
      <c r="I232" s="9"/>
      <c r="J232" s="9"/>
      <c r="K232" s="23">
        <v>85.31</v>
      </c>
      <c r="L232" s="25">
        <v>0</v>
      </c>
      <c r="M232" s="28"/>
      <c r="N232" s="27">
        <v>660</v>
      </c>
      <c r="O232" s="27">
        <v>188.96641550419167</v>
      </c>
      <c r="P232" s="28">
        <v>163.83805434742209</v>
      </c>
      <c r="Q232" s="27">
        <v>352.80446985161376</v>
      </c>
      <c r="R232" s="27">
        <v>204.56878683999136</v>
      </c>
      <c r="S232" s="27">
        <v>169.84353121940953</v>
      </c>
      <c r="T232" s="27">
        <v>374.41231805940089</v>
      </c>
      <c r="U232" s="27"/>
      <c r="V232" s="45"/>
      <c r="W232" s="37"/>
      <c r="X232" s="35" t="s">
        <v>460</v>
      </c>
      <c r="Y232" s="35" t="s">
        <v>461</v>
      </c>
    </row>
    <row r="233" spans="1:25" ht="12.75" customHeight="1">
      <c r="A233" s="29"/>
      <c r="B233" s="31"/>
      <c r="C233" s="31"/>
      <c r="D233" s="31"/>
      <c r="E233" s="33"/>
      <c r="F233" s="31"/>
      <c r="G233" s="31"/>
      <c r="H233" s="30">
        <v>315</v>
      </c>
      <c r="I233" s="9"/>
      <c r="J233" s="9"/>
      <c r="K233" s="24"/>
      <c r="L233" s="26"/>
      <c r="M233" s="43">
        <v>-1.1000000000000085</v>
      </c>
      <c r="N233" s="27"/>
      <c r="O233" s="27"/>
      <c r="P233" s="27"/>
      <c r="Q233" s="27"/>
      <c r="R233" s="27"/>
      <c r="S233" s="27"/>
      <c r="T233" s="34"/>
      <c r="U233" s="34"/>
      <c r="V233" s="66" t="s">
        <v>462</v>
      </c>
      <c r="W233" s="38"/>
      <c r="X233" s="36"/>
      <c r="Y233" s="36"/>
    </row>
    <row r="234" spans="1:25" ht="12.75" customHeight="1">
      <c r="A234" s="29">
        <v>97</v>
      </c>
      <c r="B234" s="30"/>
      <c r="C234" s="30" t="s">
        <v>463</v>
      </c>
      <c r="D234" s="30" t="s">
        <v>120</v>
      </c>
      <c r="E234" s="32" t="s">
        <v>34</v>
      </c>
      <c r="F234" s="30"/>
      <c r="G234" s="30"/>
      <c r="H234" s="31"/>
      <c r="I234" s="9"/>
      <c r="J234" s="9"/>
      <c r="K234" s="23">
        <v>84.21</v>
      </c>
      <c r="L234" s="25">
        <v>0</v>
      </c>
      <c r="M234" s="28"/>
      <c r="N234" s="27">
        <v>548</v>
      </c>
      <c r="O234" s="27">
        <v>151.16194565257791</v>
      </c>
      <c r="P234" s="28">
        <v>137.60994964368632</v>
      </c>
      <c r="Q234" s="27">
        <v>288.77189529626423</v>
      </c>
      <c r="R234" s="27">
        <v>145.15646878059047</v>
      </c>
      <c r="S234" s="27">
        <v>157.61219440284373</v>
      </c>
      <c r="T234" s="27">
        <v>302.76866318343423</v>
      </c>
      <c r="U234" s="27"/>
      <c r="V234" s="66"/>
      <c r="W234" s="37"/>
      <c r="X234" s="35" t="s">
        <v>464</v>
      </c>
      <c r="Y234" s="35" t="s">
        <v>465</v>
      </c>
    </row>
    <row r="235" spans="1:25" ht="12.75" customHeight="1">
      <c r="A235" s="29"/>
      <c r="B235" s="31"/>
      <c r="C235" s="31"/>
      <c r="D235" s="31"/>
      <c r="E235" s="33"/>
      <c r="F235" s="31"/>
      <c r="G235" s="31"/>
      <c r="H235" s="30">
        <v>233</v>
      </c>
      <c r="I235" s="8"/>
      <c r="J235" s="8"/>
      <c r="K235" s="24"/>
      <c r="L235" s="26"/>
      <c r="M235" s="43">
        <v>-2.7099999999999937</v>
      </c>
      <c r="N235" s="27"/>
      <c r="O235" s="27"/>
      <c r="P235" s="27"/>
      <c r="Q235" s="27"/>
      <c r="R235" s="27"/>
      <c r="S235" s="27"/>
      <c r="T235" s="34"/>
      <c r="U235" s="34"/>
      <c r="V235" s="66" t="s">
        <v>466</v>
      </c>
      <c r="W235" s="38"/>
      <c r="X235" s="36"/>
      <c r="Y235" s="36"/>
    </row>
    <row r="236" spans="1:25" ht="12.75" customHeight="1">
      <c r="A236" s="39">
        <v>98</v>
      </c>
      <c r="B236" s="30">
        <v>44</v>
      </c>
      <c r="C236" s="30" t="s">
        <v>467</v>
      </c>
      <c r="D236" s="30" t="s">
        <v>63</v>
      </c>
      <c r="E236" s="32" t="s">
        <v>27</v>
      </c>
      <c r="F236" s="30"/>
      <c r="G236" s="30" t="s">
        <v>468</v>
      </c>
      <c r="H236" s="31"/>
      <c r="I236" s="10">
        <f>H235+H233+H231+H229</f>
        <v>1143</v>
      </c>
      <c r="J236" s="10">
        <f>I236+J228</f>
        <v>27547</v>
      </c>
      <c r="K236" s="23">
        <v>84.5</v>
      </c>
      <c r="L236" s="25">
        <v>0</v>
      </c>
      <c r="M236" s="28"/>
      <c r="N236" s="27">
        <v>576</v>
      </c>
      <c r="O236" s="27">
        <v>95.390050356313679</v>
      </c>
      <c r="P236" s="28">
        <v>156.73668416848167</v>
      </c>
      <c r="Q236" s="27">
        <v>252.12673452479535</v>
      </c>
      <c r="R236" s="27">
        <v>75.387805597156273</v>
      </c>
      <c r="S236" s="27">
        <v>142.74804555478926</v>
      </c>
      <c r="T236" s="27">
        <v>218.13585115194553</v>
      </c>
      <c r="U236" s="27"/>
      <c r="V236" s="66"/>
      <c r="W236" s="70" t="s">
        <v>444</v>
      </c>
      <c r="X236" s="37" t="s">
        <v>469</v>
      </c>
      <c r="Y236" s="37" t="s">
        <v>470</v>
      </c>
    </row>
    <row r="237" spans="1:25" ht="12.75" customHeight="1">
      <c r="A237" s="29"/>
      <c r="B237" s="31"/>
      <c r="C237" s="31"/>
      <c r="D237" s="31"/>
      <c r="E237" s="33"/>
      <c r="F237" s="31"/>
      <c r="G237" s="31"/>
      <c r="H237" s="30">
        <v>343</v>
      </c>
      <c r="I237" s="8"/>
      <c r="J237" s="8"/>
      <c r="K237" s="24"/>
      <c r="L237" s="26"/>
      <c r="M237" s="43">
        <v>2.7900000000000063</v>
      </c>
      <c r="N237" s="27"/>
      <c r="O237" s="27"/>
      <c r="P237" s="27"/>
      <c r="Q237" s="27"/>
      <c r="R237" s="27"/>
      <c r="S237" s="27"/>
      <c r="T237" s="34"/>
      <c r="U237" s="34"/>
      <c r="V237" s="66" t="s">
        <v>471</v>
      </c>
      <c r="W237" s="38"/>
      <c r="X237" s="38"/>
      <c r="Y237" s="38"/>
    </row>
    <row r="238" spans="1:25" ht="15" customHeight="1">
      <c r="A238" s="29">
        <v>99</v>
      </c>
      <c r="B238" s="30"/>
      <c r="C238" s="30" t="s">
        <v>472</v>
      </c>
      <c r="D238" s="30" t="s">
        <v>120</v>
      </c>
      <c r="E238" s="32" t="s">
        <v>34</v>
      </c>
      <c r="F238" s="30"/>
      <c r="G238" s="30"/>
      <c r="H238" s="31"/>
      <c r="I238" s="9"/>
      <c r="J238" s="9"/>
      <c r="K238" s="23">
        <v>84.29</v>
      </c>
      <c r="L238" s="25">
        <v>0</v>
      </c>
      <c r="M238" s="28"/>
      <c r="N238" s="27">
        <v>683</v>
      </c>
      <c r="O238" s="27">
        <v>186.26331583151833</v>
      </c>
      <c r="P238" s="28">
        <v>184.89358038297289</v>
      </c>
      <c r="Q238" s="27">
        <v>371.15689621449121</v>
      </c>
      <c r="R238" s="27">
        <v>200.25195444521074</v>
      </c>
      <c r="S238" s="27">
        <v>199.00564816090377</v>
      </c>
      <c r="T238" s="27">
        <v>399.25760260611452</v>
      </c>
      <c r="U238" s="27"/>
      <c r="V238" s="66"/>
      <c r="W238" s="37"/>
      <c r="X238" s="35" t="s">
        <v>473</v>
      </c>
      <c r="Y238" s="35" t="s">
        <v>474</v>
      </c>
    </row>
    <row r="239" spans="1:25" ht="15" customHeight="1">
      <c r="A239" s="29"/>
      <c r="B239" s="31"/>
      <c r="C239" s="31"/>
      <c r="D239" s="31"/>
      <c r="E239" s="33"/>
      <c r="F239" s="31"/>
      <c r="G239" s="31"/>
      <c r="H239" s="30">
        <v>340</v>
      </c>
      <c r="I239" s="8"/>
      <c r="J239" s="8"/>
      <c r="K239" s="24"/>
      <c r="L239" s="26"/>
      <c r="M239" s="43">
        <v>-2.7900000000000063</v>
      </c>
      <c r="N239" s="27"/>
      <c r="O239" s="27"/>
      <c r="P239" s="27"/>
      <c r="Q239" s="27"/>
      <c r="R239" s="27"/>
      <c r="S239" s="27"/>
      <c r="T239" s="34"/>
      <c r="U239" s="34"/>
      <c r="V239" s="66" t="s">
        <v>74</v>
      </c>
      <c r="W239" s="38"/>
      <c r="X239" s="36"/>
      <c r="Y239" s="36"/>
    </row>
    <row r="240" spans="1:25" ht="12.75" customHeight="1">
      <c r="A240" s="39">
        <v>100</v>
      </c>
      <c r="B240" s="30">
        <v>45</v>
      </c>
      <c r="C240" s="30" t="s">
        <v>475</v>
      </c>
      <c r="D240" s="30" t="s">
        <v>158</v>
      </c>
      <c r="E240" s="32" t="s">
        <v>27</v>
      </c>
      <c r="F240" s="30"/>
      <c r="G240" s="32" t="s">
        <v>476</v>
      </c>
      <c r="H240" s="31"/>
      <c r="I240" s="10">
        <f>H239+H237</f>
        <v>683</v>
      </c>
      <c r="J240" s="10">
        <f>I240+J236</f>
        <v>28230</v>
      </c>
      <c r="K240" s="23">
        <v>84.5</v>
      </c>
      <c r="L240" s="25">
        <v>0</v>
      </c>
      <c r="M240" s="28"/>
      <c r="N240" s="27">
        <v>690</v>
      </c>
      <c r="O240" s="27">
        <v>155.10641961702711</v>
      </c>
      <c r="P240" s="28">
        <v>160.16895282703246</v>
      </c>
      <c r="Q240" s="27">
        <v>315.2753724440596</v>
      </c>
      <c r="R240" s="27">
        <v>140.99435183909623</v>
      </c>
      <c r="S240" s="27">
        <v>146.11613694658192</v>
      </c>
      <c r="T240" s="27">
        <v>287.11048878567817</v>
      </c>
      <c r="U240" s="27"/>
      <c r="V240" s="66"/>
      <c r="W240" s="70" t="s">
        <v>444</v>
      </c>
      <c r="X240" s="37" t="s">
        <v>477</v>
      </c>
      <c r="Y240" s="37" t="s">
        <v>478</v>
      </c>
    </row>
    <row r="241" spans="1:25" ht="12.75" customHeight="1">
      <c r="A241" s="29"/>
      <c r="B241" s="31"/>
      <c r="C241" s="31"/>
      <c r="D241" s="31"/>
      <c r="E241" s="33"/>
      <c r="F241" s="31"/>
      <c r="G241" s="31"/>
      <c r="H241" s="30">
        <v>350</v>
      </c>
      <c r="I241" s="8"/>
      <c r="J241" s="8"/>
      <c r="K241" s="24"/>
      <c r="L241" s="26"/>
      <c r="M241" s="43">
        <v>2.8599999999999994</v>
      </c>
      <c r="N241" s="27"/>
      <c r="O241" s="27"/>
      <c r="P241" s="27"/>
      <c r="Q241" s="27"/>
      <c r="R241" s="27"/>
      <c r="S241" s="27"/>
      <c r="T241" s="34"/>
      <c r="U241" s="34"/>
      <c r="V241" s="66" t="s">
        <v>479</v>
      </c>
      <c r="W241" s="38"/>
      <c r="X241" s="38"/>
      <c r="Y241" s="38"/>
    </row>
    <row r="242" spans="1:25" ht="12.75" customHeight="1">
      <c r="A242" s="29">
        <v>101</v>
      </c>
      <c r="B242" s="30"/>
      <c r="C242" s="30" t="s">
        <v>480</v>
      </c>
      <c r="D242" s="30" t="s">
        <v>120</v>
      </c>
      <c r="E242" s="32" t="s">
        <v>34</v>
      </c>
      <c r="F242" s="30"/>
      <c r="G242" s="30"/>
      <c r="H242" s="31"/>
      <c r="I242" s="9"/>
      <c r="J242" s="9"/>
      <c r="K242" s="23">
        <v>84.36</v>
      </c>
      <c r="L242" s="25">
        <v>0</v>
      </c>
      <c r="M242" s="28"/>
      <c r="N242" s="27">
        <v>700</v>
      </c>
      <c r="O242" s="27">
        <v>189.83104717296754</v>
      </c>
      <c r="P242" s="28">
        <v>187.96420207427232</v>
      </c>
      <c r="Q242" s="27">
        <v>377.79524924723989</v>
      </c>
      <c r="R242" s="27">
        <v>203.88386305341808</v>
      </c>
      <c r="S242" s="27">
        <v>200.24813203970112</v>
      </c>
      <c r="T242" s="27">
        <v>404.1319950931192</v>
      </c>
      <c r="U242" s="27"/>
      <c r="V242" s="66"/>
      <c r="W242" s="37"/>
      <c r="X242" s="35" t="s">
        <v>481</v>
      </c>
      <c r="Y242" s="35" t="s">
        <v>482</v>
      </c>
    </row>
    <row r="243" spans="1:25" ht="12.75" customHeight="1">
      <c r="A243" s="29"/>
      <c r="B243" s="31"/>
      <c r="C243" s="31"/>
      <c r="D243" s="31"/>
      <c r="E243" s="33"/>
      <c r="F243" s="31"/>
      <c r="G243" s="31"/>
      <c r="H243" s="30">
        <v>350</v>
      </c>
      <c r="I243" s="8"/>
      <c r="J243" s="8"/>
      <c r="K243" s="24"/>
      <c r="L243" s="26"/>
      <c r="M243" s="43">
        <v>-2.5</v>
      </c>
      <c r="N243" s="27"/>
      <c r="O243" s="27"/>
      <c r="P243" s="27"/>
      <c r="Q243" s="27"/>
      <c r="R243" s="27"/>
      <c r="S243" s="27"/>
      <c r="T243" s="34"/>
      <c r="U243" s="34"/>
      <c r="V243" s="44" t="s">
        <v>74</v>
      </c>
      <c r="W243" s="38"/>
      <c r="X243" s="36"/>
      <c r="Y243" s="36"/>
    </row>
    <row r="244" spans="1:25" ht="12.75" customHeight="1">
      <c r="A244" s="39">
        <v>102</v>
      </c>
      <c r="B244" s="30"/>
      <c r="C244" s="30" t="s">
        <v>483</v>
      </c>
      <c r="D244" s="30" t="s">
        <v>158</v>
      </c>
      <c r="E244" s="32" t="s">
        <v>27</v>
      </c>
      <c r="F244" s="30"/>
      <c r="G244" s="30"/>
      <c r="H244" s="31"/>
      <c r="I244" s="9"/>
      <c r="J244" s="9"/>
      <c r="K244" s="23">
        <v>84.86</v>
      </c>
      <c r="L244" s="25">
        <v>0</v>
      </c>
      <c r="M244" s="28"/>
      <c r="N244" s="27">
        <v>689</v>
      </c>
      <c r="O244" s="27">
        <v>162.03579792572768</v>
      </c>
      <c r="P244" s="28">
        <v>131.70112881943723</v>
      </c>
      <c r="Q244" s="27">
        <v>293.73692674516491</v>
      </c>
      <c r="R244" s="27">
        <v>149.75186796029888</v>
      </c>
      <c r="S244" s="27">
        <v>95.885682277166353</v>
      </c>
      <c r="T244" s="27">
        <v>245.63755023746523</v>
      </c>
      <c r="U244" s="27"/>
      <c r="V244" s="45"/>
      <c r="W244" s="37"/>
      <c r="X244" s="35" t="s">
        <v>484</v>
      </c>
      <c r="Y244" s="35" t="s">
        <v>485</v>
      </c>
    </row>
    <row r="245" spans="1:25" ht="12.75" customHeight="1">
      <c r="A245" s="29"/>
      <c r="B245" s="31"/>
      <c r="C245" s="31"/>
      <c r="D245" s="31"/>
      <c r="E245" s="33"/>
      <c r="F245" s="31"/>
      <c r="G245" s="31"/>
      <c r="H245" s="30">
        <v>339</v>
      </c>
      <c r="I245" s="8"/>
      <c r="J245" s="8"/>
      <c r="K245" s="24"/>
      <c r="L245" s="26"/>
      <c r="M245" s="43">
        <v>7.0600000000000023</v>
      </c>
      <c r="N245" s="27"/>
      <c r="O245" s="27"/>
      <c r="P245" s="27"/>
      <c r="Q245" s="27"/>
      <c r="R245" s="27"/>
      <c r="S245" s="27"/>
      <c r="T245" s="34"/>
      <c r="U245" s="34"/>
      <c r="V245" s="44" t="s">
        <v>74</v>
      </c>
      <c r="W245" s="38"/>
      <c r="X245" s="36"/>
      <c r="Y245" s="36"/>
    </row>
    <row r="246" spans="1:25" ht="12.75" customHeight="1">
      <c r="A246" s="29">
        <v>103</v>
      </c>
      <c r="B246" s="30"/>
      <c r="C246" s="30" t="s">
        <v>486</v>
      </c>
      <c r="D246" s="30" t="s">
        <v>207</v>
      </c>
      <c r="E246" s="32">
        <v>6</v>
      </c>
      <c r="F246" s="30"/>
      <c r="G246" s="30"/>
      <c r="H246" s="31"/>
      <c r="I246" s="9"/>
      <c r="J246" s="9"/>
      <c r="K246" s="23">
        <v>85.92</v>
      </c>
      <c r="L246" s="25">
        <v>0</v>
      </c>
      <c r="M246" s="28"/>
      <c r="N246" s="27">
        <v>689</v>
      </c>
      <c r="O246" s="27">
        <v>207.29887118056277</v>
      </c>
      <c r="P246" s="28">
        <v>121.53563064570089</v>
      </c>
      <c r="Q246" s="27">
        <v>328.83450182626365</v>
      </c>
      <c r="R246" s="27">
        <v>243.11431772283365</v>
      </c>
      <c r="S246" s="27">
        <v>70.876703468272524</v>
      </c>
      <c r="T246" s="27">
        <v>313.99102119110614</v>
      </c>
      <c r="U246" s="27"/>
      <c r="V246" s="45"/>
      <c r="W246" s="37"/>
      <c r="X246" s="35" t="s">
        <v>487</v>
      </c>
      <c r="Y246" s="35" t="s">
        <v>488</v>
      </c>
    </row>
    <row r="247" spans="1:25" ht="12.75" customHeight="1">
      <c r="A247" s="29"/>
      <c r="B247" s="31"/>
      <c r="C247" s="31"/>
      <c r="D247" s="31"/>
      <c r="E247" s="33"/>
      <c r="F247" s="31"/>
      <c r="G247" s="31"/>
      <c r="H247" s="30">
        <v>350</v>
      </c>
      <c r="I247" s="9"/>
      <c r="J247" s="9"/>
      <c r="K247" s="24"/>
      <c r="L247" s="26"/>
      <c r="M247" s="43">
        <v>10.310000000000002</v>
      </c>
      <c r="N247" s="27"/>
      <c r="O247" s="27"/>
      <c r="P247" s="27"/>
      <c r="Q247" s="27"/>
      <c r="R247" s="27"/>
      <c r="S247" s="27"/>
      <c r="T247" s="34"/>
      <c r="U247" s="34"/>
      <c r="V247" s="44" t="s">
        <v>489</v>
      </c>
      <c r="W247" s="38"/>
      <c r="X247" s="36"/>
      <c r="Y247" s="36"/>
    </row>
    <row r="248" spans="1:25" ht="23.25" customHeight="1">
      <c r="A248" s="39">
        <v>104</v>
      </c>
      <c r="B248" s="30">
        <v>46</v>
      </c>
      <c r="C248" s="30" t="s">
        <v>490</v>
      </c>
      <c r="D248" s="30" t="s">
        <v>107</v>
      </c>
      <c r="E248" s="32">
        <v>18</v>
      </c>
      <c r="F248" s="30"/>
      <c r="G248" s="32" t="s">
        <v>491</v>
      </c>
      <c r="H248" s="31"/>
      <c r="I248" s="10">
        <f>H247+H245+H243+H241</f>
        <v>1389</v>
      </c>
      <c r="J248" s="10">
        <f>I248+J240</f>
        <v>29619</v>
      </c>
      <c r="K248" s="23">
        <v>84.23</v>
      </c>
      <c r="L248" s="25">
        <v>0</v>
      </c>
      <c r="M248" s="28"/>
      <c r="N248" s="27">
        <v>850</v>
      </c>
      <c r="O248" s="27">
        <v>228.46436935429909</v>
      </c>
      <c r="P248" s="28">
        <v>249.01990632318501</v>
      </c>
      <c r="Q248" s="27">
        <v>477.48427567748411</v>
      </c>
      <c r="R248" s="27">
        <v>279.12329653172748</v>
      </c>
      <c r="S248" s="27">
        <v>248.09124121779863</v>
      </c>
      <c r="T248" s="27">
        <v>527.21453774952613</v>
      </c>
      <c r="U248" s="27"/>
      <c r="V248" s="45"/>
      <c r="W248" s="79" t="s">
        <v>492</v>
      </c>
      <c r="X248" s="37" t="s">
        <v>493</v>
      </c>
      <c r="Y248" s="37" t="s">
        <v>494</v>
      </c>
    </row>
    <row r="249" spans="1:25">
      <c r="A249" s="29"/>
      <c r="B249" s="31"/>
      <c r="C249" s="31"/>
      <c r="D249" s="31"/>
      <c r="E249" s="33"/>
      <c r="F249" s="31"/>
      <c r="G249" s="31"/>
      <c r="H249" s="30">
        <v>500</v>
      </c>
      <c r="I249" s="9"/>
      <c r="J249" s="9"/>
      <c r="K249" s="24"/>
      <c r="L249" s="26"/>
      <c r="M249" s="43">
        <v>0.26999999999999602</v>
      </c>
      <c r="N249" s="27"/>
      <c r="O249" s="27"/>
      <c r="P249" s="27"/>
      <c r="Q249" s="27"/>
      <c r="R249" s="27"/>
      <c r="S249" s="27"/>
      <c r="T249" s="34"/>
      <c r="U249" s="34"/>
      <c r="V249" s="44" t="s">
        <v>495</v>
      </c>
      <c r="W249" s="79"/>
      <c r="X249" s="38"/>
      <c r="Y249" s="38"/>
    </row>
    <row r="250" spans="1:25" ht="12.75" customHeight="1">
      <c r="A250" s="29">
        <v>105</v>
      </c>
      <c r="B250" s="30"/>
      <c r="C250" s="30" t="s">
        <v>496</v>
      </c>
      <c r="D250" s="30" t="s">
        <v>107</v>
      </c>
      <c r="E250" s="32" t="s">
        <v>108</v>
      </c>
      <c r="F250" s="30"/>
      <c r="G250" s="30"/>
      <c r="H250" s="31"/>
      <c r="I250" s="10">
        <f>H249</f>
        <v>500</v>
      </c>
      <c r="J250" s="10">
        <f>I250+J248</f>
        <v>30119</v>
      </c>
      <c r="K250" s="23">
        <v>84.5</v>
      </c>
      <c r="L250" s="25">
        <v>0</v>
      </c>
      <c r="M250" s="28"/>
      <c r="N250" s="27">
        <v>1050</v>
      </c>
      <c r="O250" s="27">
        <v>250.98009367681499</v>
      </c>
      <c r="P250" s="28">
        <v>275</v>
      </c>
      <c r="Q250" s="27">
        <v>525.98009367681493</v>
      </c>
      <c r="R250" s="27">
        <v>251.90875878220137</v>
      </c>
      <c r="S250" s="27">
        <v>275</v>
      </c>
      <c r="T250" s="27">
        <v>526.9087587822014</v>
      </c>
      <c r="U250" s="27"/>
      <c r="V250" s="45"/>
      <c r="W250" s="68"/>
      <c r="X250" s="35" t="s">
        <v>497</v>
      </c>
      <c r="Y250" s="35" t="s">
        <v>498</v>
      </c>
    </row>
    <row r="251" spans="1:25" ht="12.75" customHeight="1">
      <c r="A251" s="29"/>
      <c r="B251" s="31"/>
      <c r="C251" s="31"/>
      <c r="D251" s="31"/>
      <c r="E251" s="33"/>
      <c r="F251" s="31"/>
      <c r="G251" s="31"/>
      <c r="H251" s="30">
        <v>550</v>
      </c>
      <c r="I251" s="9"/>
      <c r="J251" s="9"/>
      <c r="K251" s="24"/>
      <c r="L251" s="26"/>
      <c r="M251" s="43">
        <v>0</v>
      </c>
      <c r="N251" s="27"/>
      <c r="O251" s="27"/>
      <c r="P251" s="27"/>
      <c r="Q251" s="27"/>
      <c r="R251" s="27"/>
      <c r="S251" s="27"/>
      <c r="T251" s="34"/>
      <c r="U251" s="34"/>
      <c r="V251" s="62" t="s">
        <v>499</v>
      </c>
      <c r="W251" s="69"/>
      <c r="X251" s="36"/>
      <c r="Y251" s="36"/>
    </row>
    <row r="252" spans="1:25" ht="12.75" customHeight="1">
      <c r="A252" s="39">
        <v>106</v>
      </c>
      <c r="B252" s="30"/>
      <c r="C252" s="30" t="s">
        <v>500</v>
      </c>
      <c r="D252" s="30" t="s">
        <v>107</v>
      </c>
      <c r="E252" s="32" t="s">
        <v>108</v>
      </c>
      <c r="F252" s="30"/>
      <c r="G252" s="30"/>
      <c r="H252" s="31"/>
      <c r="I252" s="10">
        <f>H251</f>
        <v>550</v>
      </c>
      <c r="J252" s="10">
        <f>I252+J250</f>
        <v>30669</v>
      </c>
      <c r="K252" s="23">
        <v>84.5</v>
      </c>
      <c r="L252" s="25">
        <v>0</v>
      </c>
      <c r="M252" s="28"/>
      <c r="N252" s="27">
        <v>1050</v>
      </c>
      <c r="O252" s="27">
        <v>275</v>
      </c>
      <c r="P252" s="28">
        <v>258.24004683840747</v>
      </c>
      <c r="Q252" s="27">
        <v>533.24004683840747</v>
      </c>
      <c r="R252" s="27">
        <v>275</v>
      </c>
      <c r="S252" s="27">
        <v>266.04771272443401</v>
      </c>
      <c r="T252" s="27">
        <v>541.04771272443395</v>
      </c>
      <c r="U252" s="27"/>
      <c r="V252" s="63"/>
      <c r="W252" s="68"/>
      <c r="X252" s="35" t="s">
        <v>501</v>
      </c>
      <c r="Y252" s="35" t="s">
        <v>502</v>
      </c>
    </row>
    <row r="253" spans="1:25" ht="12.75" customHeight="1">
      <c r="A253" s="29"/>
      <c r="B253" s="31"/>
      <c r="C253" s="31"/>
      <c r="D253" s="31"/>
      <c r="E253" s="33"/>
      <c r="F253" s="31"/>
      <c r="G253" s="31"/>
      <c r="H253" s="30">
        <v>500</v>
      </c>
      <c r="I253" s="9"/>
      <c r="J253" s="9"/>
      <c r="K253" s="24"/>
      <c r="L253" s="26"/>
      <c r="M253" s="43">
        <v>-2.269999999999996</v>
      </c>
      <c r="N253" s="27"/>
      <c r="O253" s="27"/>
      <c r="P253" s="27"/>
      <c r="Q253" s="27"/>
      <c r="R253" s="27"/>
      <c r="S253" s="27"/>
      <c r="T253" s="34"/>
      <c r="U253" s="34"/>
      <c r="V253" s="44" t="s">
        <v>503</v>
      </c>
      <c r="W253" s="69"/>
      <c r="X253" s="36"/>
      <c r="Y253" s="36"/>
    </row>
    <row r="254" spans="1:25" ht="12.75" customHeight="1">
      <c r="A254" s="29">
        <v>107</v>
      </c>
      <c r="B254" s="30">
        <v>47</v>
      </c>
      <c r="C254" s="30" t="s">
        <v>504</v>
      </c>
      <c r="D254" s="30" t="s">
        <v>107</v>
      </c>
      <c r="E254" s="32">
        <v>18</v>
      </c>
      <c r="F254" s="30"/>
      <c r="G254" s="32" t="s">
        <v>505</v>
      </c>
      <c r="H254" s="31"/>
      <c r="I254" s="10">
        <f>H253</f>
        <v>500</v>
      </c>
      <c r="J254" s="10">
        <f>I254+J252</f>
        <v>31169</v>
      </c>
      <c r="K254" s="23">
        <v>82.23</v>
      </c>
      <c r="L254" s="25">
        <v>0</v>
      </c>
      <c r="M254" s="28"/>
      <c r="N254" s="27">
        <v>850</v>
      </c>
      <c r="O254" s="27">
        <v>241.75995316159253</v>
      </c>
      <c r="P254" s="28">
        <v>226.85680829708934</v>
      </c>
      <c r="Q254" s="27">
        <v>468.61676145868188</v>
      </c>
      <c r="R254" s="27">
        <v>233.95228727556599</v>
      </c>
      <c r="S254" s="27">
        <v>275.99252815880453</v>
      </c>
      <c r="T254" s="27">
        <v>509.94481543437053</v>
      </c>
      <c r="U254" s="27"/>
      <c r="V254" s="45"/>
      <c r="W254" s="68" t="s">
        <v>506</v>
      </c>
      <c r="X254" s="37" t="s">
        <v>507</v>
      </c>
      <c r="Y254" s="37" t="s">
        <v>488</v>
      </c>
    </row>
    <row r="255" spans="1:25" ht="12.75" customHeight="1">
      <c r="A255" s="29"/>
      <c r="B255" s="31"/>
      <c r="C255" s="31"/>
      <c r="D255" s="31"/>
      <c r="E255" s="33"/>
      <c r="F255" s="31"/>
      <c r="G255" s="31"/>
      <c r="H255" s="30">
        <v>350</v>
      </c>
      <c r="I255" s="9"/>
      <c r="J255" s="9"/>
      <c r="K255" s="24"/>
      <c r="L255" s="26"/>
      <c r="M255" s="43">
        <v>-10</v>
      </c>
      <c r="N255" s="27"/>
      <c r="O255" s="27"/>
      <c r="P255" s="27"/>
      <c r="Q255" s="27"/>
      <c r="R255" s="27"/>
      <c r="S255" s="27"/>
      <c r="T255" s="34"/>
      <c r="U255" s="34"/>
      <c r="V255" s="66"/>
      <c r="W255" s="69"/>
      <c r="X255" s="38"/>
      <c r="Y255" s="38"/>
    </row>
    <row r="256" spans="1:25" ht="12.75" customHeight="1">
      <c r="A256" s="39">
        <v>108</v>
      </c>
      <c r="B256" s="30"/>
      <c r="C256" s="30" t="s">
        <v>508</v>
      </c>
      <c r="D256" s="30" t="s">
        <v>509</v>
      </c>
      <c r="E256" s="32">
        <v>9</v>
      </c>
      <c r="F256" s="30"/>
      <c r="G256" s="30"/>
      <c r="H256" s="31"/>
      <c r="I256" s="9"/>
      <c r="J256" s="9"/>
      <c r="K256" s="23">
        <v>81.23</v>
      </c>
      <c r="L256" s="25">
        <v>0</v>
      </c>
      <c r="M256" s="28"/>
      <c r="N256" s="27">
        <v>657</v>
      </c>
      <c r="O256" s="27">
        <v>123.14319170291067</v>
      </c>
      <c r="P256" s="28">
        <v>206.94460633615333</v>
      </c>
      <c r="Q256" s="27">
        <v>330.08779803906401</v>
      </c>
      <c r="R256" s="27">
        <v>74.007471841195482</v>
      </c>
      <c r="S256" s="27">
        <v>257.58480752262466</v>
      </c>
      <c r="T256" s="27">
        <v>331.59227936382013</v>
      </c>
      <c r="U256" s="27"/>
      <c r="V256" s="66"/>
      <c r="W256" s="76"/>
      <c r="X256" s="35" t="s">
        <v>510</v>
      </c>
      <c r="Y256" s="35" t="s">
        <v>511</v>
      </c>
    </row>
    <row r="257" spans="1:25" ht="12.75" customHeight="1">
      <c r="A257" s="29"/>
      <c r="B257" s="31"/>
      <c r="C257" s="31"/>
      <c r="D257" s="31"/>
      <c r="E257" s="33"/>
      <c r="F257" s="31"/>
      <c r="G257" s="31"/>
      <c r="H257" s="30">
        <v>307</v>
      </c>
      <c r="I257" s="9"/>
      <c r="J257" s="9"/>
      <c r="K257" s="24"/>
      <c r="L257" s="26"/>
      <c r="M257" s="43">
        <v>-9.0400000000000063</v>
      </c>
      <c r="N257" s="27"/>
      <c r="O257" s="27"/>
      <c r="P257" s="27"/>
      <c r="Q257" s="27"/>
      <c r="R257" s="27"/>
      <c r="S257" s="27"/>
      <c r="T257" s="34"/>
      <c r="U257" s="34"/>
      <c r="V257" s="44"/>
      <c r="W257" s="66"/>
      <c r="X257" s="36"/>
      <c r="Y257" s="36"/>
    </row>
    <row r="258" spans="1:25" ht="12.75" customHeight="1">
      <c r="A258" s="29">
        <v>109</v>
      </c>
      <c r="B258" s="30"/>
      <c r="C258" s="30" t="s">
        <v>512</v>
      </c>
      <c r="D258" s="30" t="s">
        <v>158</v>
      </c>
      <c r="E258" s="32" t="s">
        <v>27</v>
      </c>
      <c r="F258" s="30"/>
      <c r="G258" s="30"/>
      <c r="H258" s="31"/>
      <c r="I258" s="9"/>
      <c r="J258" s="9"/>
      <c r="K258" s="23">
        <v>81.19</v>
      </c>
      <c r="L258" s="25">
        <v>0</v>
      </c>
      <c r="M258" s="28"/>
      <c r="N258" s="27">
        <v>613</v>
      </c>
      <c r="O258" s="27">
        <v>100.05539366384667</v>
      </c>
      <c r="P258" s="28">
        <v>157.86369411152435</v>
      </c>
      <c r="Q258" s="27">
        <v>257.91908777537105</v>
      </c>
      <c r="R258" s="27">
        <v>49.415192477375342</v>
      </c>
      <c r="S258" s="27">
        <v>162.47217502665904</v>
      </c>
      <c r="T258" s="27">
        <v>211.88736750403439</v>
      </c>
      <c r="U258" s="27"/>
      <c r="V258" s="45"/>
      <c r="W258" s="68"/>
      <c r="X258" s="35" t="s">
        <v>513</v>
      </c>
      <c r="Y258" s="35" t="s">
        <v>514</v>
      </c>
    </row>
    <row r="259" spans="1:25" ht="12.75" customHeight="1">
      <c r="A259" s="29"/>
      <c r="B259" s="31"/>
      <c r="C259" s="31"/>
      <c r="D259" s="31"/>
      <c r="E259" s="33"/>
      <c r="F259" s="31"/>
      <c r="G259" s="31"/>
      <c r="H259" s="30">
        <v>306</v>
      </c>
      <c r="I259" s="9"/>
      <c r="J259" s="9"/>
      <c r="K259" s="24"/>
      <c r="L259" s="26"/>
      <c r="M259" s="43">
        <v>-0.81999999999999318</v>
      </c>
      <c r="N259" s="27"/>
      <c r="O259" s="27"/>
      <c r="P259" s="27"/>
      <c r="Q259" s="27"/>
      <c r="R259" s="27"/>
      <c r="S259" s="27"/>
      <c r="T259" s="34"/>
      <c r="U259" s="34"/>
      <c r="V259" s="75"/>
      <c r="W259" s="69"/>
      <c r="X259" s="36"/>
      <c r="Y259" s="36"/>
    </row>
    <row r="260" spans="1:25" ht="12.75" customHeight="1">
      <c r="A260" s="39">
        <v>110</v>
      </c>
      <c r="B260" s="30"/>
      <c r="C260" s="30" t="s">
        <v>515</v>
      </c>
      <c r="D260" s="30" t="s">
        <v>46</v>
      </c>
      <c r="E260" s="32" t="s">
        <v>27</v>
      </c>
      <c r="F260" s="30"/>
      <c r="G260" s="30"/>
      <c r="H260" s="31"/>
      <c r="I260" s="10"/>
      <c r="J260" s="10"/>
      <c r="K260" s="23">
        <v>80.37</v>
      </c>
      <c r="L260" s="25">
        <v>0</v>
      </c>
      <c r="M260" s="28"/>
      <c r="N260" s="27">
        <v>306</v>
      </c>
      <c r="O260" s="27">
        <v>148.13630588847565</v>
      </c>
      <c r="P260" s="28">
        <v>108.21352204459832</v>
      </c>
      <c r="Q260" s="27">
        <v>256.34982793307398</v>
      </c>
      <c r="R260" s="27">
        <v>143.52782497334096</v>
      </c>
      <c r="S260" s="27">
        <v>101.78315174965212</v>
      </c>
      <c r="T260" s="27">
        <v>245.31097672299308</v>
      </c>
      <c r="U260" s="27"/>
      <c r="V260" s="72"/>
      <c r="W260" s="68"/>
      <c r="X260" s="35" t="s">
        <v>516</v>
      </c>
      <c r="Y260" s="35" t="s">
        <v>517</v>
      </c>
    </row>
    <row r="261" spans="1:25" ht="13.5" customHeight="1">
      <c r="A261" s="29"/>
      <c r="B261" s="31"/>
      <c r="C261" s="31"/>
      <c r="D261" s="31"/>
      <c r="E261" s="33"/>
      <c r="F261" s="31"/>
      <c r="G261" s="31"/>
      <c r="H261" s="11"/>
      <c r="I261" s="10"/>
      <c r="J261" s="10"/>
      <c r="K261" s="24"/>
      <c r="L261" s="26"/>
      <c r="M261" s="12"/>
      <c r="N261" s="27"/>
      <c r="O261" s="27"/>
      <c r="P261" s="27"/>
      <c r="Q261" s="27"/>
      <c r="R261" s="27"/>
      <c r="S261" s="27"/>
      <c r="T261" s="34"/>
      <c r="U261" s="34"/>
      <c r="V261" s="13"/>
      <c r="W261" s="69"/>
      <c r="X261" s="36"/>
      <c r="Y261" s="36"/>
    </row>
    <row r="264" spans="1:25" ht="12.75" customHeight="1">
      <c r="A264" s="48" t="s">
        <v>0</v>
      </c>
      <c r="B264" s="48" t="s">
        <v>1</v>
      </c>
      <c r="C264" s="54" t="s">
        <v>2</v>
      </c>
      <c r="D264" s="48" t="s">
        <v>3</v>
      </c>
      <c r="E264" s="57" t="s">
        <v>4</v>
      </c>
      <c r="F264" s="54" t="s">
        <v>5</v>
      </c>
      <c r="G264" s="48" t="s">
        <v>6</v>
      </c>
      <c r="H264" s="50" t="s">
        <v>441</v>
      </c>
      <c r="I264" s="50" t="s">
        <v>8</v>
      </c>
      <c r="J264" s="50" t="s">
        <v>9</v>
      </c>
      <c r="K264" s="51" t="s">
        <v>10</v>
      </c>
      <c r="L264" s="48" t="s">
        <v>11</v>
      </c>
      <c r="M264" s="48" t="s">
        <v>12</v>
      </c>
      <c r="N264" s="48" t="s">
        <v>13</v>
      </c>
      <c r="O264" s="49" t="s">
        <v>442</v>
      </c>
      <c r="P264" s="49"/>
      <c r="Q264" s="49"/>
      <c r="R264" s="49" t="s">
        <v>443</v>
      </c>
      <c r="S264" s="49"/>
      <c r="T264" s="49"/>
      <c r="U264" s="48" t="s">
        <v>16</v>
      </c>
      <c r="V264" s="48" t="s">
        <v>17</v>
      </c>
      <c r="W264" s="48" t="s">
        <v>18</v>
      </c>
      <c r="X264" s="58" t="s">
        <v>19</v>
      </c>
      <c r="Y264" s="59"/>
    </row>
    <row r="265" spans="1:25">
      <c r="A265" s="48"/>
      <c r="B265" s="48"/>
      <c r="C265" s="55"/>
      <c r="D265" s="48"/>
      <c r="E265" s="57"/>
      <c r="F265" s="55"/>
      <c r="G265" s="48"/>
      <c r="H265" s="50"/>
      <c r="I265" s="50"/>
      <c r="J265" s="50"/>
      <c r="K265" s="51"/>
      <c r="L265" s="48"/>
      <c r="M265" s="48"/>
      <c r="N265" s="48"/>
      <c r="O265" s="48" t="s">
        <v>20</v>
      </c>
      <c r="P265" s="48" t="s">
        <v>21</v>
      </c>
      <c r="Q265" s="48" t="s">
        <v>22</v>
      </c>
      <c r="R265" s="49" t="s">
        <v>20</v>
      </c>
      <c r="S265" s="49" t="s">
        <v>21</v>
      </c>
      <c r="T265" s="49" t="s">
        <v>22</v>
      </c>
      <c r="U265" s="48"/>
      <c r="V265" s="48"/>
      <c r="W265" s="48"/>
      <c r="X265" s="60"/>
      <c r="Y265" s="61"/>
    </row>
    <row r="266" spans="1:25">
      <c r="A266" s="48"/>
      <c r="B266" s="48"/>
      <c r="C266" s="56"/>
      <c r="D266" s="48"/>
      <c r="E266" s="57"/>
      <c r="F266" s="56"/>
      <c r="G266" s="48"/>
      <c r="H266" s="50"/>
      <c r="I266" s="50"/>
      <c r="J266" s="50"/>
      <c r="K266" s="51"/>
      <c r="L266" s="48"/>
      <c r="M266" s="48"/>
      <c r="N266" s="48"/>
      <c r="O266" s="48"/>
      <c r="P266" s="48"/>
      <c r="Q266" s="48"/>
      <c r="R266" s="49"/>
      <c r="S266" s="49"/>
      <c r="T266" s="49"/>
      <c r="U266" s="48"/>
      <c r="V266" s="48"/>
      <c r="W266" s="48"/>
      <c r="X266" s="2" t="s">
        <v>23</v>
      </c>
      <c r="Y266" s="2" t="s">
        <v>24</v>
      </c>
    </row>
    <row r="267" spans="1:25" ht="13.5" customHeight="1">
      <c r="A267" s="39">
        <v>110</v>
      </c>
      <c r="B267" s="30"/>
      <c r="C267" s="30" t="s">
        <v>515</v>
      </c>
      <c r="D267" s="30" t="s">
        <v>46</v>
      </c>
      <c r="E267" s="32" t="s">
        <v>27</v>
      </c>
      <c r="F267" s="30"/>
      <c r="G267" s="30"/>
      <c r="H267" s="3"/>
      <c r="I267" s="4"/>
      <c r="J267" s="4"/>
      <c r="K267" s="23">
        <v>80.37</v>
      </c>
      <c r="L267" s="26">
        <v>0</v>
      </c>
      <c r="M267" s="5"/>
      <c r="N267" s="28">
        <v>536</v>
      </c>
      <c r="O267" s="28">
        <v>148.13630588847565</v>
      </c>
      <c r="P267" s="28">
        <v>108.21352204459832</v>
      </c>
      <c r="Q267" s="46">
        <v>256.34982793307398</v>
      </c>
      <c r="R267" s="28">
        <v>143.52782497334096</v>
      </c>
      <c r="S267" s="27">
        <v>101.78315174965212</v>
      </c>
      <c r="T267" s="28">
        <v>245.31097672299308</v>
      </c>
      <c r="U267" s="28"/>
      <c r="V267" s="6"/>
      <c r="W267" s="35"/>
      <c r="X267" s="35" t="s">
        <v>516</v>
      </c>
      <c r="Y267" s="35" t="s">
        <v>517</v>
      </c>
    </row>
    <row r="268" spans="1:25" ht="12.75" customHeight="1">
      <c r="A268" s="29"/>
      <c r="B268" s="31"/>
      <c r="C268" s="31"/>
      <c r="D268" s="31"/>
      <c r="E268" s="33"/>
      <c r="F268" s="31"/>
      <c r="G268" s="31"/>
      <c r="H268" s="30">
        <v>230</v>
      </c>
      <c r="I268" s="7"/>
      <c r="J268" s="7"/>
      <c r="K268" s="24"/>
      <c r="L268" s="47"/>
      <c r="M268" s="43">
        <v>0.85999999999999943</v>
      </c>
      <c r="N268" s="27"/>
      <c r="O268" s="43"/>
      <c r="P268" s="27"/>
      <c r="Q268" s="46"/>
      <c r="R268" s="43"/>
      <c r="S268" s="27"/>
      <c r="T268" s="32"/>
      <c r="U268" s="32"/>
      <c r="V268" s="44" t="s">
        <v>518</v>
      </c>
      <c r="W268" s="36"/>
      <c r="X268" s="36"/>
      <c r="Y268" s="36"/>
    </row>
    <row r="269" spans="1:25" ht="12.75" customHeight="1">
      <c r="A269" s="29">
        <v>111</v>
      </c>
      <c r="B269" s="30">
        <v>48</v>
      </c>
      <c r="C269" s="30" t="s">
        <v>519</v>
      </c>
      <c r="D269" s="30" t="s">
        <v>58</v>
      </c>
      <c r="E269" s="32" t="s">
        <v>27</v>
      </c>
      <c r="F269" s="30"/>
      <c r="G269" s="32" t="s">
        <v>520</v>
      </c>
      <c r="H269" s="31"/>
      <c r="I269" s="3">
        <f>H268+H259+H257+H255</f>
        <v>1193</v>
      </c>
      <c r="J269" s="3">
        <f>I269+J254</f>
        <v>32362</v>
      </c>
      <c r="K269" s="23">
        <v>81.23</v>
      </c>
      <c r="L269" s="25">
        <v>0</v>
      </c>
      <c r="M269" s="28"/>
      <c r="N269" s="27">
        <v>542</v>
      </c>
      <c r="O269" s="27">
        <v>121.78647795540168</v>
      </c>
      <c r="P269" s="28">
        <v>158.90863508076623</v>
      </c>
      <c r="Q269" s="27">
        <v>280.69511303616792</v>
      </c>
      <c r="R269" s="27">
        <v>128.21684825034788</v>
      </c>
      <c r="S269" s="27">
        <v>161.66464500890731</v>
      </c>
      <c r="T269" s="27">
        <v>289.88149325925519</v>
      </c>
      <c r="U269" s="27"/>
      <c r="V269" s="45"/>
      <c r="W269" s="42" t="s">
        <v>521</v>
      </c>
      <c r="X269" s="37" t="s">
        <v>522</v>
      </c>
      <c r="Y269" s="37" t="s">
        <v>523</v>
      </c>
    </row>
    <row r="270" spans="1:25" ht="12.75" customHeight="1">
      <c r="A270" s="29"/>
      <c r="B270" s="31"/>
      <c r="C270" s="31"/>
      <c r="D270" s="31"/>
      <c r="E270" s="33"/>
      <c r="F270" s="31"/>
      <c r="G270" s="31"/>
      <c r="H270" s="30">
        <v>312</v>
      </c>
      <c r="I270" s="8"/>
      <c r="J270" s="8"/>
      <c r="K270" s="24"/>
      <c r="L270" s="26"/>
      <c r="M270" s="43">
        <v>-0.5</v>
      </c>
      <c r="N270" s="27"/>
      <c r="O270" s="27"/>
      <c r="P270" s="27"/>
      <c r="Q270" s="27"/>
      <c r="R270" s="27"/>
      <c r="S270" s="27"/>
      <c r="T270" s="34"/>
      <c r="U270" s="34"/>
      <c r="V270" s="44"/>
      <c r="W270" s="36"/>
      <c r="X270" s="38"/>
      <c r="Y270" s="38"/>
    </row>
    <row r="271" spans="1:25" ht="12.75" customHeight="1">
      <c r="A271" s="39">
        <v>112</v>
      </c>
      <c r="B271" s="30"/>
      <c r="C271" s="30" t="s">
        <v>524</v>
      </c>
      <c r="D271" s="30" t="s">
        <v>46</v>
      </c>
      <c r="E271" s="32" t="s">
        <v>27</v>
      </c>
      <c r="F271" s="30"/>
      <c r="G271" s="30"/>
      <c r="H271" s="31"/>
      <c r="I271" s="9"/>
      <c r="J271" s="9"/>
      <c r="K271" s="23">
        <v>80.73</v>
      </c>
      <c r="L271" s="25">
        <v>0</v>
      </c>
      <c r="M271" s="28"/>
      <c r="N271" s="27">
        <v>624</v>
      </c>
      <c r="O271" s="27">
        <v>153.09136491923377</v>
      </c>
      <c r="P271" s="28">
        <v>158.90863508076623</v>
      </c>
      <c r="Q271" s="27">
        <v>312</v>
      </c>
      <c r="R271" s="27">
        <v>150.33535499109269</v>
      </c>
      <c r="S271" s="27">
        <v>161.66464500890731</v>
      </c>
      <c r="T271" s="27">
        <v>312</v>
      </c>
      <c r="U271" s="27"/>
      <c r="V271" s="45"/>
      <c r="W271" s="35"/>
      <c r="X271" s="35" t="s">
        <v>525</v>
      </c>
      <c r="Y271" s="35" t="s">
        <v>526</v>
      </c>
    </row>
    <row r="272" spans="1:25" ht="12.75" customHeight="1">
      <c r="A272" s="29"/>
      <c r="B272" s="31"/>
      <c r="C272" s="31"/>
      <c r="D272" s="31"/>
      <c r="E272" s="33"/>
      <c r="F272" s="31"/>
      <c r="G272" s="31"/>
      <c r="H272" s="30">
        <v>312</v>
      </c>
      <c r="I272" s="8"/>
      <c r="J272" s="8"/>
      <c r="K272" s="24"/>
      <c r="L272" s="26"/>
      <c r="M272" s="43">
        <v>-0.5</v>
      </c>
      <c r="N272" s="27"/>
      <c r="O272" s="27"/>
      <c r="P272" s="27"/>
      <c r="Q272" s="27"/>
      <c r="R272" s="27"/>
      <c r="S272" s="27"/>
      <c r="T272" s="34"/>
      <c r="U272" s="34"/>
      <c r="V272" s="44"/>
      <c r="W272" s="36"/>
      <c r="X272" s="36"/>
      <c r="Y272" s="36"/>
    </row>
    <row r="273" spans="1:25" ht="12.75" customHeight="1">
      <c r="A273" s="29">
        <v>113</v>
      </c>
      <c r="B273" s="30"/>
      <c r="C273" s="30" t="s">
        <v>527</v>
      </c>
      <c r="D273" s="30" t="s">
        <v>46</v>
      </c>
      <c r="E273" s="32" t="s">
        <v>27</v>
      </c>
      <c r="F273" s="30"/>
      <c r="G273" s="30"/>
      <c r="H273" s="31"/>
      <c r="I273" s="9"/>
      <c r="J273" s="9"/>
      <c r="K273" s="23">
        <v>80.23</v>
      </c>
      <c r="L273" s="25">
        <v>0</v>
      </c>
      <c r="M273" s="28"/>
      <c r="N273" s="27">
        <v>622</v>
      </c>
      <c r="O273" s="27">
        <v>153.09136491923377</v>
      </c>
      <c r="P273" s="28">
        <v>155</v>
      </c>
      <c r="Q273" s="27">
        <v>308.0913649192338</v>
      </c>
      <c r="R273" s="27">
        <v>150.33535499109269</v>
      </c>
      <c r="S273" s="27">
        <v>155</v>
      </c>
      <c r="T273" s="27">
        <v>305.33535499109269</v>
      </c>
      <c r="U273" s="27"/>
      <c r="V273" s="45"/>
      <c r="W273" s="35"/>
      <c r="X273" s="35" t="s">
        <v>528</v>
      </c>
      <c r="Y273" s="35" t="s">
        <v>529</v>
      </c>
    </row>
    <row r="274" spans="1:25" ht="12.75" customHeight="1">
      <c r="A274" s="29"/>
      <c r="B274" s="31"/>
      <c r="C274" s="31"/>
      <c r="D274" s="31"/>
      <c r="E274" s="33"/>
      <c r="F274" s="31"/>
      <c r="G274" s="31"/>
      <c r="H274" s="30">
        <v>310</v>
      </c>
      <c r="I274" s="9"/>
      <c r="J274" s="9"/>
      <c r="K274" s="24"/>
      <c r="L274" s="26"/>
      <c r="M274" s="43">
        <v>0</v>
      </c>
      <c r="N274" s="27"/>
      <c r="O274" s="27"/>
      <c r="P274" s="27"/>
      <c r="Q274" s="27"/>
      <c r="R274" s="27"/>
      <c r="S274" s="27"/>
      <c r="T274" s="34"/>
      <c r="U274" s="34"/>
      <c r="V274" s="44" t="s">
        <v>530</v>
      </c>
      <c r="W274" s="36"/>
      <c r="X274" s="36"/>
      <c r="Y274" s="36"/>
    </row>
    <row r="275" spans="1:25" ht="12.75" customHeight="1">
      <c r="A275" s="39">
        <v>114</v>
      </c>
      <c r="B275" s="30">
        <v>49</v>
      </c>
      <c r="C275" s="30" t="s">
        <v>531</v>
      </c>
      <c r="D275" s="30" t="s">
        <v>63</v>
      </c>
      <c r="E275" s="32" t="s">
        <v>27</v>
      </c>
      <c r="F275" s="30"/>
      <c r="G275" s="32" t="s">
        <v>532</v>
      </c>
      <c r="H275" s="31"/>
      <c r="I275" s="10">
        <f>H274+H272+H270</f>
        <v>934</v>
      </c>
      <c r="J275" s="10">
        <f>I275+J269</f>
        <v>33296</v>
      </c>
      <c r="K275" s="23">
        <v>80.23</v>
      </c>
      <c r="L275" s="25">
        <v>0</v>
      </c>
      <c r="M275" s="28"/>
      <c r="N275" s="27">
        <v>630</v>
      </c>
      <c r="O275" s="27">
        <v>155</v>
      </c>
      <c r="P275" s="28">
        <v>142.98448477751757</v>
      </c>
      <c r="Q275" s="27">
        <v>297.98448477751754</v>
      </c>
      <c r="R275" s="27">
        <v>155</v>
      </c>
      <c r="S275" s="27">
        <v>126.86182669789227</v>
      </c>
      <c r="T275" s="27">
        <v>281.8618266978923</v>
      </c>
      <c r="U275" s="27"/>
      <c r="V275" s="45"/>
      <c r="W275" s="42" t="s">
        <v>521</v>
      </c>
      <c r="X275" s="37" t="s">
        <v>533</v>
      </c>
      <c r="Y275" s="37" t="s">
        <v>534</v>
      </c>
    </row>
    <row r="276" spans="1:25" ht="12.75" customHeight="1">
      <c r="A276" s="29"/>
      <c r="B276" s="31"/>
      <c r="C276" s="31"/>
      <c r="D276" s="31"/>
      <c r="E276" s="33"/>
      <c r="F276" s="31"/>
      <c r="G276" s="31"/>
      <c r="H276" s="30">
        <v>320</v>
      </c>
      <c r="I276" s="9"/>
      <c r="J276" s="9"/>
      <c r="K276" s="24"/>
      <c r="L276" s="26"/>
      <c r="M276" s="43">
        <v>3</v>
      </c>
      <c r="N276" s="27"/>
      <c r="O276" s="27"/>
      <c r="P276" s="27"/>
      <c r="Q276" s="27"/>
      <c r="R276" s="27"/>
      <c r="S276" s="27"/>
      <c r="T276" s="34"/>
      <c r="U276" s="34"/>
      <c r="V276" s="66" t="s">
        <v>535</v>
      </c>
      <c r="W276" s="36"/>
      <c r="X276" s="38"/>
      <c r="Y276" s="38"/>
    </row>
    <row r="277" spans="1:25" ht="12.75" customHeight="1">
      <c r="A277" s="29">
        <v>115</v>
      </c>
      <c r="B277" s="30"/>
      <c r="C277" s="30" t="s">
        <v>536</v>
      </c>
      <c r="D277" s="30" t="s">
        <v>120</v>
      </c>
      <c r="E277" s="32" t="s">
        <v>34</v>
      </c>
      <c r="F277" s="30"/>
      <c r="G277" s="30"/>
      <c r="H277" s="31"/>
      <c r="I277" s="9"/>
      <c r="J277" s="9"/>
      <c r="K277" s="23">
        <v>80.23</v>
      </c>
      <c r="L277" s="25">
        <v>0</v>
      </c>
      <c r="M277" s="28"/>
      <c r="N277" s="27">
        <v>642</v>
      </c>
      <c r="O277" s="27">
        <v>177.01551522248243</v>
      </c>
      <c r="P277" s="28">
        <v>166.6366095975097</v>
      </c>
      <c r="Q277" s="27">
        <v>343.65212481999214</v>
      </c>
      <c r="R277" s="27">
        <v>193.13817330210773</v>
      </c>
      <c r="S277" s="27">
        <v>171.97744871291354</v>
      </c>
      <c r="T277" s="27">
        <v>365.11562201502124</v>
      </c>
      <c r="U277" s="27"/>
      <c r="V277" s="66"/>
      <c r="W277" s="35"/>
      <c r="X277" s="35" t="s">
        <v>537</v>
      </c>
      <c r="Y277" s="35" t="s">
        <v>538</v>
      </c>
    </row>
    <row r="278" spans="1:25" ht="12.75" customHeight="1">
      <c r="A278" s="29"/>
      <c r="B278" s="31"/>
      <c r="C278" s="31"/>
      <c r="D278" s="31"/>
      <c r="E278" s="33"/>
      <c r="F278" s="31"/>
      <c r="G278" s="31"/>
      <c r="H278" s="30">
        <v>322</v>
      </c>
      <c r="I278" s="8"/>
      <c r="J278" s="8"/>
      <c r="K278" s="24"/>
      <c r="L278" s="26"/>
      <c r="M278" s="43">
        <v>-1</v>
      </c>
      <c r="N278" s="27"/>
      <c r="O278" s="27"/>
      <c r="P278" s="27"/>
      <c r="Q278" s="27"/>
      <c r="R278" s="27"/>
      <c r="S278" s="27"/>
      <c r="T278" s="34"/>
      <c r="U278" s="34"/>
      <c r="V278" s="66" t="s">
        <v>539</v>
      </c>
      <c r="W278" s="36"/>
      <c r="X278" s="36"/>
      <c r="Y278" s="36"/>
    </row>
    <row r="279" spans="1:25" ht="12.75" customHeight="1">
      <c r="A279" s="39">
        <v>116</v>
      </c>
      <c r="B279" s="30">
        <v>50</v>
      </c>
      <c r="C279" s="30" t="s">
        <v>540</v>
      </c>
      <c r="D279" s="30" t="s">
        <v>58</v>
      </c>
      <c r="E279" s="32" t="s">
        <v>27</v>
      </c>
      <c r="F279" s="30"/>
      <c r="G279" s="30" t="s">
        <v>541</v>
      </c>
      <c r="H279" s="31"/>
      <c r="I279" s="10">
        <f>H278+H276</f>
        <v>642</v>
      </c>
      <c r="J279" s="10">
        <f>I279+J275</f>
        <v>33938</v>
      </c>
      <c r="K279" s="23">
        <v>82.23</v>
      </c>
      <c r="L279" s="25">
        <v>0</v>
      </c>
      <c r="M279" s="28"/>
      <c r="N279" s="27">
        <v>645</v>
      </c>
      <c r="O279" s="27">
        <v>155.3633904024903</v>
      </c>
      <c r="P279" s="28">
        <v>155.88084120619774</v>
      </c>
      <c r="Q279" s="27">
        <v>311.24423160868804</v>
      </c>
      <c r="R279" s="27">
        <v>150.02255128708646</v>
      </c>
      <c r="S279" s="27">
        <v>150.55653719641438</v>
      </c>
      <c r="T279" s="27">
        <v>300.57908848350087</v>
      </c>
      <c r="U279" s="27"/>
      <c r="V279" s="66"/>
      <c r="W279" s="42" t="s">
        <v>521</v>
      </c>
      <c r="X279" s="37" t="s">
        <v>542</v>
      </c>
      <c r="Y279" s="37" t="s">
        <v>543</v>
      </c>
    </row>
    <row r="280" spans="1:25" ht="12.75" customHeight="1">
      <c r="A280" s="29"/>
      <c r="B280" s="31"/>
      <c r="C280" s="31"/>
      <c r="D280" s="31"/>
      <c r="E280" s="33"/>
      <c r="F280" s="31"/>
      <c r="G280" s="31"/>
      <c r="H280" s="30">
        <v>323</v>
      </c>
      <c r="I280" s="9"/>
      <c r="J280" s="9"/>
      <c r="K280" s="24"/>
      <c r="L280" s="26"/>
      <c r="M280" s="43">
        <v>1</v>
      </c>
      <c r="N280" s="27"/>
      <c r="O280" s="27"/>
      <c r="P280" s="27"/>
      <c r="Q280" s="27"/>
      <c r="R280" s="27"/>
      <c r="S280" s="27"/>
      <c r="T280" s="34"/>
      <c r="U280" s="34"/>
      <c r="V280" s="66" t="s">
        <v>544</v>
      </c>
      <c r="W280" s="36"/>
      <c r="X280" s="38"/>
      <c r="Y280" s="38"/>
    </row>
    <row r="281" spans="1:25" ht="22.5" customHeight="1">
      <c r="A281" s="29">
        <v>117</v>
      </c>
      <c r="B281" s="30">
        <v>51</v>
      </c>
      <c r="C281" s="30" t="s">
        <v>545</v>
      </c>
      <c r="D281" s="30" t="s">
        <v>164</v>
      </c>
      <c r="E281" s="32" t="s">
        <v>34</v>
      </c>
      <c r="F281" s="30"/>
      <c r="G281" s="32" t="s">
        <v>546</v>
      </c>
      <c r="H281" s="31"/>
      <c r="I281" s="10">
        <f>H280</f>
        <v>323</v>
      </c>
      <c r="J281" s="10">
        <f>I281+J279</f>
        <v>34261</v>
      </c>
      <c r="K281" s="23">
        <v>80.23</v>
      </c>
      <c r="L281" s="25">
        <v>0</v>
      </c>
      <c r="M281" s="28"/>
      <c r="N281" s="27">
        <v>620</v>
      </c>
      <c r="O281" s="27">
        <v>167.11915879380226</v>
      </c>
      <c r="P281" s="28">
        <v>136.27785663031565</v>
      </c>
      <c r="Q281" s="27">
        <v>303.39701542411791</v>
      </c>
      <c r="R281" s="27">
        <v>172.44346280358562</v>
      </c>
      <c r="S281" s="27">
        <v>124.6970472352986</v>
      </c>
      <c r="T281" s="27">
        <v>297.1405100388842</v>
      </c>
      <c r="U281" s="27"/>
      <c r="V281" s="66"/>
      <c r="W281" s="42" t="s">
        <v>547</v>
      </c>
      <c r="X281" s="37" t="s">
        <v>548</v>
      </c>
      <c r="Y281" s="37" t="s">
        <v>549</v>
      </c>
    </row>
    <row r="282" spans="1:25" ht="15" customHeight="1">
      <c r="A282" s="29"/>
      <c r="B282" s="31"/>
      <c r="C282" s="31"/>
      <c r="D282" s="31"/>
      <c r="E282" s="33"/>
      <c r="F282" s="31"/>
      <c r="G282" s="31"/>
      <c r="H282" s="30">
        <v>297</v>
      </c>
      <c r="I282" s="9"/>
      <c r="J282" s="9"/>
      <c r="K282" s="24"/>
      <c r="L282" s="26"/>
      <c r="M282" s="43">
        <v>2</v>
      </c>
      <c r="N282" s="27"/>
      <c r="O282" s="27"/>
      <c r="P282" s="27"/>
      <c r="Q282" s="27"/>
      <c r="R282" s="27"/>
      <c r="S282" s="27"/>
      <c r="T282" s="34"/>
      <c r="U282" s="34"/>
      <c r="V282" s="66" t="s">
        <v>550</v>
      </c>
      <c r="W282" s="36"/>
      <c r="X282" s="38"/>
      <c r="Y282" s="38"/>
    </row>
    <row r="283" spans="1:25" ht="12.75" customHeight="1">
      <c r="A283" s="39">
        <v>118</v>
      </c>
      <c r="B283" s="30">
        <v>52</v>
      </c>
      <c r="C283" s="30" t="s">
        <v>551</v>
      </c>
      <c r="D283" s="30" t="s">
        <v>114</v>
      </c>
      <c r="E283" s="32" t="s">
        <v>41</v>
      </c>
      <c r="F283" s="30"/>
      <c r="G283" s="30" t="s">
        <v>552</v>
      </c>
      <c r="H283" s="31"/>
      <c r="I283" s="10">
        <f>H282</f>
        <v>297</v>
      </c>
      <c r="J283" s="10">
        <f>I283+J281</f>
        <v>34558</v>
      </c>
      <c r="K283" s="23">
        <v>79.23</v>
      </c>
      <c r="L283" s="25">
        <v>0</v>
      </c>
      <c r="M283" s="28"/>
      <c r="N283" s="27">
        <v>640</v>
      </c>
      <c r="O283" s="27">
        <v>160.72214336968435</v>
      </c>
      <c r="P283" s="28">
        <v>176.79151105072341</v>
      </c>
      <c r="Q283" s="27">
        <v>337.51365442040776</v>
      </c>
      <c r="R283" s="27">
        <v>172.30295276470139</v>
      </c>
      <c r="S283" s="27">
        <v>181.80536001620453</v>
      </c>
      <c r="T283" s="27">
        <v>354.10831278090592</v>
      </c>
      <c r="U283" s="27"/>
      <c r="V283" s="66"/>
      <c r="W283" s="42" t="s">
        <v>547</v>
      </c>
      <c r="X283" s="37" t="s">
        <v>553</v>
      </c>
      <c r="Y283" s="37" t="s">
        <v>554</v>
      </c>
    </row>
    <row r="284" spans="1:25" ht="12.75" customHeight="1">
      <c r="A284" s="29"/>
      <c r="B284" s="31"/>
      <c r="C284" s="31"/>
      <c r="D284" s="31"/>
      <c r="E284" s="33"/>
      <c r="F284" s="31"/>
      <c r="G284" s="31"/>
      <c r="H284" s="30">
        <v>343</v>
      </c>
      <c r="I284" s="8"/>
      <c r="J284" s="8"/>
      <c r="K284" s="24"/>
      <c r="L284" s="26"/>
      <c r="M284" s="43">
        <v>-1</v>
      </c>
      <c r="N284" s="27"/>
      <c r="O284" s="27"/>
      <c r="P284" s="27"/>
      <c r="Q284" s="27"/>
      <c r="R284" s="27"/>
      <c r="S284" s="27"/>
      <c r="T284" s="34"/>
      <c r="U284" s="34"/>
      <c r="V284" s="66" t="s">
        <v>38</v>
      </c>
      <c r="W284" s="36"/>
      <c r="X284" s="38"/>
      <c r="Y284" s="38"/>
    </row>
    <row r="285" spans="1:25" ht="12.75" customHeight="1">
      <c r="A285" s="29">
        <v>119</v>
      </c>
      <c r="B285" s="30"/>
      <c r="C285" s="30" t="s">
        <v>555</v>
      </c>
      <c r="D285" s="30" t="s">
        <v>40</v>
      </c>
      <c r="E285" s="32" t="s">
        <v>41</v>
      </c>
      <c r="F285" s="30"/>
      <c r="G285" s="30"/>
      <c r="H285" s="31"/>
      <c r="I285" s="9"/>
      <c r="J285" s="9"/>
      <c r="K285" s="23">
        <v>78.23</v>
      </c>
      <c r="L285" s="25">
        <v>0</v>
      </c>
      <c r="M285" s="28"/>
      <c r="N285" s="27">
        <v>693</v>
      </c>
      <c r="O285" s="27">
        <v>166.20848894927659</v>
      </c>
      <c r="P285" s="28">
        <v>211.29976580796253</v>
      </c>
      <c r="Q285" s="27">
        <v>377.50825475723911</v>
      </c>
      <c r="R285" s="27">
        <v>161.19463998379547</v>
      </c>
      <c r="S285" s="27">
        <v>245.69476971116316</v>
      </c>
      <c r="T285" s="27">
        <v>406.88940969495866</v>
      </c>
      <c r="U285" s="27"/>
      <c r="V285" s="66"/>
      <c r="W285" s="35"/>
      <c r="X285" s="35" t="s">
        <v>556</v>
      </c>
      <c r="Y285" s="35" t="s">
        <v>557</v>
      </c>
    </row>
    <row r="286" spans="1:25" ht="12.75" customHeight="1">
      <c r="A286" s="29"/>
      <c r="B286" s="31"/>
      <c r="C286" s="31"/>
      <c r="D286" s="31"/>
      <c r="E286" s="33"/>
      <c r="F286" s="31"/>
      <c r="G286" s="31"/>
      <c r="H286" s="30">
        <v>350</v>
      </c>
      <c r="I286" s="8"/>
      <c r="J286" s="8"/>
      <c r="K286" s="24"/>
      <c r="L286" s="26"/>
      <c r="M286" s="43">
        <v>-7</v>
      </c>
      <c r="N286" s="27"/>
      <c r="O286" s="27"/>
      <c r="P286" s="27"/>
      <c r="Q286" s="27"/>
      <c r="R286" s="27"/>
      <c r="S286" s="27"/>
      <c r="T286" s="34"/>
      <c r="U286" s="34"/>
      <c r="V286" s="44"/>
      <c r="W286" s="36"/>
      <c r="X286" s="36"/>
      <c r="Y286" s="36"/>
    </row>
    <row r="287" spans="1:25" ht="12.75" customHeight="1">
      <c r="A287" s="39">
        <v>120</v>
      </c>
      <c r="B287" s="30"/>
      <c r="C287" s="30" t="s">
        <v>558</v>
      </c>
      <c r="D287" s="30" t="s">
        <v>46</v>
      </c>
      <c r="E287" s="32" t="s">
        <v>27</v>
      </c>
      <c r="F287" s="30"/>
      <c r="G287" s="30"/>
      <c r="H287" s="31"/>
      <c r="I287" s="9"/>
      <c r="J287" s="9"/>
      <c r="K287" s="23">
        <v>77.23</v>
      </c>
      <c r="L287" s="25">
        <v>0</v>
      </c>
      <c r="M287" s="28"/>
      <c r="N287" s="27">
        <v>690</v>
      </c>
      <c r="O287" s="27">
        <v>138.70023419203747</v>
      </c>
      <c r="P287" s="28">
        <v>137.97079487532719</v>
      </c>
      <c r="Q287" s="27">
        <v>276.67102906736466</v>
      </c>
      <c r="R287" s="27">
        <v>104.30523028883684</v>
      </c>
      <c r="S287" s="27">
        <v>107.62226201956192</v>
      </c>
      <c r="T287" s="27">
        <v>211.92749230839877</v>
      </c>
      <c r="U287" s="27"/>
      <c r="V287" s="45"/>
      <c r="W287" s="35"/>
      <c r="X287" s="35" t="s">
        <v>559</v>
      </c>
      <c r="Y287" s="35" t="s">
        <v>560</v>
      </c>
    </row>
    <row r="288" spans="1:25" ht="12.75" customHeight="1">
      <c r="A288" s="29"/>
      <c r="B288" s="31"/>
      <c r="C288" s="31"/>
      <c r="D288" s="31"/>
      <c r="E288" s="33"/>
      <c r="F288" s="31"/>
      <c r="G288" s="31"/>
      <c r="H288" s="30">
        <v>340</v>
      </c>
      <c r="I288" s="8"/>
      <c r="J288" s="8"/>
      <c r="K288" s="24"/>
      <c r="L288" s="26"/>
      <c r="M288" s="43">
        <v>6</v>
      </c>
      <c r="N288" s="27"/>
      <c r="O288" s="27"/>
      <c r="P288" s="27"/>
      <c r="Q288" s="27"/>
      <c r="R288" s="27"/>
      <c r="S288" s="27"/>
      <c r="T288" s="34"/>
      <c r="U288" s="34"/>
      <c r="V288" s="44" t="s">
        <v>127</v>
      </c>
      <c r="W288" s="36"/>
      <c r="X288" s="36"/>
      <c r="Y288" s="36"/>
    </row>
    <row r="289" spans="1:25" ht="12.75" customHeight="1">
      <c r="A289" s="29">
        <v>121</v>
      </c>
      <c r="B289" s="30"/>
      <c r="C289" s="30" t="s">
        <v>561</v>
      </c>
      <c r="D289" s="32" t="s">
        <v>207</v>
      </c>
      <c r="E289" s="32">
        <v>6</v>
      </c>
      <c r="F289" s="30"/>
      <c r="G289" s="30"/>
      <c r="H289" s="31"/>
      <c r="I289" s="10">
        <f>H288+H286+H284</f>
        <v>1033</v>
      </c>
      <c r="J289" s="10">
        <f>I289+J283</f>
        <v>35591</v>
      </c>
      <c r="K289" s="23">
        <v>77.23</v>
      </c>
      <c r="L289" s="25">
        <v>0</v>
      </c>
      <c r="M289" s="28"/>
      <c r="N289" s="27">
        <v>740</v>
      </c>
      <c r="O289" s="27">
        <v>202.02920512467281</v>
      </c>
      <c r="P289" s="28">
        <v>145.55035128805622</v>
      </c>
      <c r="Q289" s="27">
        <v>347.57955641272906</v>
      </c>
      <c r="R289" s="27">
        <v>232.3777379804381</v>
      </c>
      <c r="S289" s="27">
        <v>93.957845433255258</v>
      </c>
      <c r="T289" s="27">
        <v>326.33558341369337</v>
      </c>
      <c r="U289" s="27"/>
      <c r="V289" s="45"/>
      <c r="W289" s="35"/>
      <c r="X289" s="35" t="s">
        <v>562</v>
      </c>
      <c r="Y289" s="35" t="s">
        <v>563</v>
      </c>
    </row>
    <row r="290" spans="1:25" ht="12.75" customHeight="1">
      <c r="A290" s="29"/>
      <c r="B290" s="31"/>
      <c r="C290" s="31"/>
      <c r="D290" s="31"/>
      <c r="E290" s="33"/>
      <c r="F290" s="31"/>
      <c r="G290" s="31"/>
      <c r="H290" s="30">
        <v>400</v>
      </c>
      <c r="I290" s="9"/>
      <c r="J290" s="9"/>
      <c r="K290" s="24"/>
      <c r="L290" s="26"/>
      <c r="M290" s="43">
        <v>12</v>
      </c>
      <c r="N290" s="27"/>
      <c r="O290" s="27"/>
      <c r="P290" s="27"/>
      <c r="Q290" s="27"/>
      <c r="R290" s="27"/>
      <c r="S290" s="27"/>
      <c r="T290" s="34"/>
      <c r="U290" s="34"/>
      <c r="V290" s="44"/>
      <c r="W290" s="36"/>
      <c r="X290" s="36"/>
      <c r="Y290" s="36"/>
    </row>
    <row r="291" spans="1:25">
      <c r="A291" s="39">
        <v>122</v>
      </c>
      <c r="B291" s="30">
        <v>53</v>
      </c>
      <c r="C291" s="30" t="s">
        <v>564</v>
      </c>
      <c r="D291" s="30" t="s">
        <v>107</v>
      </c>
      <c r="E291" s="32" t="s">
        <v>108</v>
      </c>
      <c r="F291" s="30"/>
      <c r="G291" s="30" t="s">
        <v>565</v>
      </c>
      <c r="H291" s="31"/>
      <c r="I291" s="10">
        <f>H290</f>
        <v>400</v>
      </c>
      <c r="J291" s="10">
        <f>I291+J289</f>
        <v>35991</v>
      </c>
      <c r="K291" s="23">
        <v>77.23</v>
      </c>
      <c r="L291" s="25">
        <v>0</v>
      </c>
      <c r="M291" s="28"/>
      <c r="N291" s="27">
        <v>597</v>
      </c>
      <c r="O291" s="27">
        <v>254.44964871194378</v>
      </c>
      <c r="P291" s="28">
        <v>127.15286082811255</v>
      </c>
      <c r="Q291" s="27">
        <v>381.6025095400563</v>
      </c>
      <c r="R291" s="27">
        <v>306.04215456674473</v>
      </c>
      <c r="S291" s="27">
        <v>154.30221670094352</v>
      </c>
      <c r="T291" s="27">
        <v>460.34437126768825</v>
      </c>
      <c r="U291" s="27"/>
      <c r="V291" s="45"/>
      <c r="W291" s="29" t="s">
        <v>566</v>
      </c>
      <c r="X291" s="37" t="s">
        <v>567</v>
      </c>
      <c r="Y291" s="37" t="s">
        <v>568</v>
      </c>
    </row>
    <row r="292" spans="1:25">
      <c r="A292" s="29"/>
      <c r="B292" s="31"/>
      <c r="C292" s="31"/>
      <c r="D292" s="31"/>
      <c r="E292" s="33"/>
      <c r="F292" s="31"/>
      <c r="G292" s="31"/>
      <c r="H292" s="30">
        <v>197</v>
      </c>
      <c r="I292" s="9"/>
      <c r="J292" s="9"/>
      <c r="K292" s="24"/>
      <c r="L292" s="26"/>
      <c r="M292" s="43">
        <v>-3.1099999999999994</v>
      </c>
      <c r="N292" s="27"/>
      <c r="O292" s="27"/>
      <c r="P292" s="27"/>
      <c r="Q292" s="27"/>
      <c r="R292" s="27"/>
      <c r="S292" s="27"/>
      <c r="T292" s="34"/>
      <c r="U292" s="34"/>
      <c r="V292" s="62" t="s">
        <v>569</v>
      </c>
      <c r="W292" s="29"/>
      <c r="X292" s="38"/>
      <c r="Y292" s="38"/>
    </row>
    <row r="293" spans="1:25" ht="26.25" customHeight="1">
      <c r="A293" s="29">
        <v>123</v>
      </c>
      <c r="B293" s="30"/>
      <c r="C293" s="30" t="s">
        <v>570</v>
      </c>
      <c r="D293" s="30" t="s">
        <v>571</v>
      </c>
      <c r="E293" s="32">
        <v>15</v>
      </c>
      <c r="F293" s="30"/>
      <c r="G293" s="30"/>
      <c r="H293" s="31"/>
      <c r="I293" s="10">
        <f>H292</f>
        <v>197</v>
      </c>
      <c r="J293" s="10">
        <f>I293+J291</f>
        <v>36188</v>
      </c>
      <c r="K293" s="23">
        <v>77.12</v>
      </c>
      <c r="L293" s="25">
        <v>0</v>
      </c>
      <c r="M293" s="28"/>
      <c r="N293" s="27">
        <v>667</v>
      </c>
      <c r="O293" s="27">
        <v>69.847139171887449</v>
      </c>
      <c r="P293" s="28">
        <v>273.19198764263291</v>
      </c>
      <c r="Q293" s="27">
        <v>343.03912681452039</v>
      </c>
      <c r="R293" s="27">
        <v>42.697783299056496</v>
      </c>
      <c r="S293" s="27">
        <v>309.37992260036208</v>
      </c>
      <c r="T293" s="27">
        <v>352.07770589941856</v>
      </c>
      <c r="U293" s="27"/>
      <c r="V293" s="63"/>
      <c r="W293" s="64"/>
      <c r="X293" s="35" t="s">
        <v>572</v>
      </c>
      <c r="Y293" s="35" t="s">
        <v>573</v>
      </c>
    </row>
    <row r="294" spans="1:25" ht="12.75" customHeight="1">
      <c r="A294" s="29"/>
      <c r="B294" s="31"/>
      <c r="C294" s="31"/>
      <c r="D294" s="31"/>
      <c r="E294" s="33"/>
      <c r="F294" s="31"/>
      <c r="G294" s="31"/>
      <c r="H294" s="30">
        <v>470</v>
      </c>
      <c r="I294" s="9"/>
      <c r="J294" s="9"/>
      <c r="K294" s="24"/>
      <c r="L294" s="26"/>
      <c r="M294" s="43">
        <v>-9.89</v>
      </c>
      <c r="N294" s="27"/>
      <c r="O294" s="27"/>
      <c r="P294" s="27"/>
      <c r="Q294" s="27"/>
      <c r="R294" s="27"/>
      <c r="S294" s="27"/>
      <c r="T294" s="34"/>
      <c r="U294" s="34"/>
      <c r="V294" s="44" t="s">
        <v>574</v>
      </c>
      <c r="W294" s="65"/>
      <c r="X294" s="36"/>
      <c r="Y294" s="36"/>
    </row>
    <row r="295" spans="1:25" ht="12.75" customHeight="1">
      <c r="A295" s="39">
        <v>124</v>
      </c>
      <c r="B295" s="30"/>
      <c r="C295" s="30" t="s">
        <v>575</v>
      </c>
      <c r="D295" s="32" t="s">
        <v>207</v>
      </c>
      <c r="E295" s="32">
        <v>6</v>
      </c>
      <c r="F295" s="30"/>
      <c r="G295" s="30"/>
      <c r="H295" s="31"/>
      <c r="I295" s="10">
        <f>H294</f>
        <v>470</v>
      </c>
      <c r="J295" s="10">
        <f>I295+J293</f>
        <v>36658</v>
      </c>
      <c r="K295" s="23">
        <v>76.23</v>
      </c>
      <c r="L295" s="25">
        <v>0</v>
      </c>
      <c r="M295" s="28"/>
      <c r="N295" s="27">
        <v>870</v>
      </c>
      <c r="O295" s="27">
        <v>196.80801235736709</v>
      </c>
      <c r="P295" s="28">
        <v>209.07494145199064</v>
      </c>
      <c r="Q295" s="27">
        <v>405.88295380935773</v>
      </c>
      <c r="R295" s="27">
        <v>160.62007739963789</v>
      </c>
      <c r="S295" s="27">
        <v>217.6736924277908</v>
      </c>
      <c r="T295" s="27">
        <v>378.29376982742872</v>
      </c>
      <c r="U295" s="27"/>
      <c r="V295" s="45"/>
      <c r="W295" s="64"/>
      <c r="X295" s="35" t="s">
        <v>576</v>
      </c>
      <c r="Y295" s="35" t="s">
        <v>577</v>
      </c>
    </row>
    <row r="296" spans="1:25" ht="12.75" customHeight="1">
      <c r="A296" s="29"/>
      <c r="B296" s="31"/>
      <c r="C296" s="31"/>
      <c r="D296" s="31"/>
      <c r="E296" s="33"/>
      <c r="F296" s="31"/>
      <c r="G296" s="31"/>
      <c r="H296" s="30">
        <v>400</v>
      </c>
      <c r="I296" s="9"/>
      <c r="J296" s="9"/>
      <c r="K296" s="24"/>
      <c r="L296" s="26"/>
      <c r="M296" s="43">
        <v>-2</v>
      </c>
      <c r="N296" s="27"/>
      <c r="O296" s="27"/>
      <c r="P296" s="27"/>
      <c r="Q296" s="27"/>
      <c r="R296" s="27"/>
      <c r="S296" s="27"/>
      <c r="T296" s="34"/>
      <c r="U296" s="34"/>
      <c r="V296" s="62"/>
      <c r="W296" s="65"/>
      <c r="X296" s="36"/>
      <c r="Y296" s="36"/>
    </row>
    <row r="297" spans="1:25" ht="12.75" customHeight="1">
      <c r="A297" s="29">
        <v>125</v>
      </c>
      <c r="B297" s="30">
        <v>54</v>
      </c>
      <c r="C297" s="30" t="s">
        <v>578</v>
      </c>
      <c r="D297" s="30" t="s">
        <v>164</v>
      </c>
      <c r="E297" s="32" t="s">
        <v>34</v>
      </c>
      <c r="F297" s="30"/>
      <c r="G297" s="32" t="s">
        <v>579</v>
      </c>
      <c r="H297" s="31"/>
      <c r="I297" s="10">
        <f>H296</f>
        <v>400</v>
      </c>
      <c r="J297" s="10">
        <f>I297+J295</f>
        <v>37058</v>
      </c>
      <c r="K297" s="23">
        <v>77.23</v>
      </c>
      <c r="L297" s="25">
        <v>0</v>
      </c>
      <c r="M297" s="28"/>
      <c r="N297" s="27">
        <v>730</v>
      </c>
      <c r="O297" s="27">
        <v>190.92505854800936</v>
      </c>
      <c r="P297" s="28">
        <v>169.6749698389043</v>
      </c>
      <c r="Q297" s="27">
        <v>360.60002838691366</v>
      </c>
      <c r="R297" s="27">
        <v>182.3263075722092</v>
      </c>
      <c r="S297" s="27">
        <v>174.10462943249837</v>
      </c>
      <c r="T297" s="27">
        <v>356.43093700470757</v>
      </c>
      <c r="U297" s="27"/>
      <c r="V297" s="63"/>
      <c r="W297" s="64" t="s">
        <v>566</v>
      </c>
      <c r="X297" s="37" t="s">
        <v>580</v>
      </c>
      <c r="Y297" s="37" t="s">
        <v>581</v>
      </c>
    </row>
    <row r="298" spans="1:25" ht="12.75" customHeight="1">
      <c r="A298" s="29"/>
      <c r="B298" s="31"/>
      <c r="C298" s="31"/>
      <c r="D298" s="31"/>
      <c r="E298" s="33"/>
      <c r="F298" s="31"/>
      <c r="G298" s="31"/>
      <c r="H298" s="30">
        <v>330</v>
      </c>
      <c r="I298" s="9"/>
      <c r="J298" s="9"/>
      <c r="K298" s="24"/>
      <c r="L298" s="26"/>
      <c r="M298" s="43">
        <v>-0.85000000000000853</v>
      </c>
      <c r="N298" s="27"/>
      <c r="O298" s="27"/>
      <c r="P298" s="27"/>
      <c r="Q298" s="27"/>
      <c r="R298" s="27"/>
      <c r="S298" s="27"/>
      <c r="T298" s="34"/>
      <c r="U298" s="34"/>
      <c r="V298" s="66" t="s">
        <v>582</v>
      </c>
      <c r="W298" s="65"/>
      <c r="X298" s="38"/>
      <c r="Y298" s="38"/>
    </row>
    <row r="299" spans="1:25" ht="12.75" customHeight="1">
      <c r="A299" s="39">
        <v>126</v>
      </c>
      <c r="B299" s="30"/>
      <c r="C299" s="30" t="s">
        <v>583</v>
      </c>
      <c r="D299" s="32" t="s">
        <v>120</v>
      </c>
      <c r="E299" s="32">
        <v>3</v>
      </c>
      <c r="F299" s="30"/>
      <c r="G299" s="30"/>
      <c r="H299" s="31"/>
      <c r="I299" s="9"/>
      <c r="J299" s="9"/>
      <c r="K299" s="23">
        <v>76.38</v>
      </c>
      <c r="L299" s="25">
        <v>0</v>
      </c>
      <c r="M299" s="28"/>
      <c r="N299" s="27">
        <v>667</v>
      </c>
      <c r="O299" s="27">
        <v>160.3250301610957</v>
      </c>
      <c r="P299" s="28">
        <v>147.76497056963561</v>
      </c>
      <c r="Q299" s="27">
        <v>308.09000073073128</v>
      </c>
      <c r="R299" s="27">
        <v>155.89537056750163</v>
      </c>
      <c r="S299" s="27">
        <v>128.11797279110107</v>
      </c>
      <c r="T299" s="27">
        <v>284.0133433586027</v>
      </c>
      <c r="U299" s="27"/>
      <c r="V299" s="66"/>
      <c r="W299" s="76"/>
      <c r="X299" s="35" t="s">
        <v>584</v>
      </c>
      <c r="Y299" s="35" t="s">
        <v>585</v>
      </c>
    </row>
    <row r="300" spans="1:25" ht="12.75" customHeight="1">
      <c r="A300" s="29"/>
      <c r="B300" s="31"/>
      <c r="C300" s="31"/>
      <c r="D300" s="31"/>
      <c r="E300" s="33"/>
      <c r="F300" s="31"/>
      <c r="G300" s="31"/>
      <c r="H300" s="30">
        <v>337</v>
      </c>
      <c r="I300" s="9"/>
      <c r="J300" s="9"/>
      <c r="K300" s="24"/>
      <c r="L300" s="26"/>
      <c r="M300" s="43">
        <v>3.8500000000000085</v>
      </c>
      <c r="N300" s="27"/>
      <c r="O300" s="27"/>
      <c r="P300" s="27"/>
      <c r="Q300" s="27"/>
      <c r="R300" s="27"/>
      <c r="S300" s="27"/>
      <c r="T300" s="34"/>
      <c r="U300" s="34"/>
      <c r="V300" s="44"/>
      <c r="W300" s="66"/>
      <c r="X300" s="36"/>
      <c r="Y300" s="36"/>
    </row>
    <row r="301" spans="1:25" ht="12.75" customHeight="1">
      <c r="A301" s="29">
        <v>127</v>
      </c>
      <c r="B301" s="30">
        <v>55</v>
      </c>
      <c r="C301" s="30" t="s">
        <v>586</v>
      </c>
      <c r="D301" s="30" t="s">
        <v>114</v>
      </c>
      <c r="E301" s="32" t="s">
        <v>41</v>
      </c>
      <c r="F301" s="30"/>
      <c r="G301" s="30" t="s">
        <v>587</v>
      </c>
      <c r="H301" s="31"/>
      <c r="I301" s="10">
        <f>H300+H298</f>
        <v>667</v>
      </c>
      <c r="J301" s="10">
        <f>I301+J297</f>
        <v>37725</v>
      </c>
      <c r="K301" s="23">
        <v>77.23</v>
      </c>
      <c r="L301" s="25">
        <v>0</v>
      </c>
      <c r="M301" s="28"/>
      <c r="N301" s="27">
        <v>687</v>
      </c>
      <c r="O301" s="27">
        <v>189.23502943036439</v>
      </c>
      <c r="P301" s="28">
        <v>175</v>
      </c>
      <c r="Q301" s="27">
        <v>364.23502943036442</v>
      </c>
      <c r="R301" s="27">
        <v>208.88202720889893</v>
      </c>
      <c r="S301" s="27">
        <v>175</v>
      </c>
      <c r="T301" s="27">
        <v>383.88202720889893</v>
      </c>
      <c r="U301" s="27"/>
      <c r="V301" s="45"/>
      <c r="W301" s="64" t="s">
        <v>566</v>
      </c>
      <c r="X301" s="37" t="s">
        <v>588</v>
      </c>
      <c r="Y301" s="37" t="s">
        <v>494</v>
      </c>
    </row>
    <row r="302" spans="1:25" ht="12.75" customHeight="1">
      <c r="A302" s="29"/>
      <c r="B302" s="31"/>
      <c r="C302" s="31"/>
      <c r="D302" s="31"/>
      <c r="E302" s="33"/>
      <c r="F302" s="31"/>
      <c r="G302" s="31"/>
      <c r="H302" s="30">
        <v>350</v>
      </c>
      <c r="I302" s="9"/>
      <c r="J302" s="9"/>
      <c r="K302" s="24"/>
      <c r="L302" s="26"/>
      <c r="M302" s="43">
        <v>0</v>
      </c>
      <c r="N302" s="27"/>
      <c r="O302" s="27"/>
      <c r="P302" s="27"/>
      <c r="Q302" s="27"/>
      <c r="R302" s="27"/>
      <c r="S302" s="27"/>
      <c r="T302" s="34"/>
      <c r="U302" s="34"/>
      <c r="V302" s="44" t="s">
        <v>589</v>
      </c>
      <c r="W302" s="65"/>
      <c r="X302" s="38"/>
      <c r="Y302" s="38"/>
    </row>
    <row r="303" spans="1:25" ht="12.75" customHeight="1">
      <c r="A303" s="39">
        <v>128</v>
      </c>
      <c r="B303" s="30"/>
      <c r="C303" s="30" t="s">
        <v>590</v>
      </c>
      <c r="D303" s="30" t="s">
        <v>40</v>
      </c>
      <c r="E303" s="32" t="s">
        <v>41</v>
      </c>
      <c r="F303" s="30"/>
      <c r="G303" s="30"/>
      <c r="H303" s="31"/>
      <c r="I303" s="10"/>
      <c r="J303" s="10"/>
      <c r="K303" s="23">
        <v>77.23</v>
      </c>
      <c r="L303" s="25">
        <v>0</v>
      </c>
      <c r="M303" s="28"/>
      <c r="N303" s="27">
        <v>350</v>
      </c>
      <c r="O303" s="27">
        <v>175</v>
      </c>
      <c r="P303" s="28">
        <v>206.1140849782536</v>
      </c>
      <c r="Q303" s="27">
        <v>381.11408497825357</v>
      </c>
      <c r="R303" s="27">
        <v>175</v>
      </c>
      <c r="S303" s="27">
        <v>235.59551689528271</v>
      </c>
      <c r="T303" s="27">
        <v>410.59551689528269</v>
      </c>
      <c r="U303" s="27"/>
      <c r="V303" s="45"/>
      <c r="W303" s="64"/>
      <c r="X303" s="35" t="s">
        <v>591</v>
      </c>
      <c r="Y303" s="35" t="s">
        <v>592</v>
      </c>
    </row>
    <row r="304" spans="1:25" ht="13.5" customHeight="1">
      <c r="A304" s="29"/>
      <c r="B304" s="31"/>
      <c r="C304" s="31"/>
      <c r="D304" s="31"/>
      <c r="E304" s="33"/>
      <c r="F304" s="31"/>
      <c r="G304" s="31"/>
      <c r="H304" s="11"/>
      <c r="I304" s="10"/>
      <c r="J304" s="10"/>
      <c r="K304" s="24"/>
      <c r="L304" s="26"/>
      <c r="M304" s="12"/>
      <c r="N304" s="27"/>
      <c r="O304" s="27"/>
      <c r="P304" s="27"/>
      <c r="Q304" s="27"/>
      <c r="R304" s="27"/>
      <c r="S304" s="27"/>
      <c r="T304" s="34"/>
      <c r="U304" s="34"/>
      <c r="V304" s="13"/>
      <c r="W304" s="65"/>
      <c r="X304" s="36"/>
      <c r="Y304" s="36"/>
    </row>
    <row r="307" spans="1:25" ht="12.75" customHeight="1">
      <c r="A307" s="48" t="s">
        <v>0</v>
      </c>
      <c r="B307" s="48" t="s">
        <v>1</v>
      </c>
      <c r="C307" s="54" t="s">
        <v>2</v>
      </c>
      <c r="D307" s="48" t="s">
        <v>3</v>
      </c>
      <c r="E307" s="57" t="s">
        <v>4</v>
      </c>
      <c r="F307" s="54" t="s">
        <v>5</v>
      </c>
      <c r="G307" s="48" t="s">
        <v>6</v>
      </c>
      <c r="H307" s="50" t="s">
        <v>7</v>
      </c>
      <c r="I307" s="50" t="s">
        <v>8</v>
      </c>
      <c r="J307" s="50" t="s">
        <v>9</v>
      </c>
      <c r="K307" s="51" t="s">
        <v>10</v>
      </c>
      <c r="L307" s="48" t="s">
        <v>11</v>
      </c>
      <c r="M307" s="48" t="s">
        <v>12</v>
      </c>
      <c r="N307" s="48" t="s">
        <v>13</v>
      </c>
      <c r="O307" s="77" t="s">
        <v>14</v>
      </c>
      <c r="P307" s="77"/>
      <c r="Q307" s="77"/>
      <c r="R307" s="77" t="s">
        <v>15</v>
      </c>
      <c r="S307" s="77"/>
      <c r="T307" s="77"/>
      <c r="U307" s="48" t="s">
        <v>16</v>
      </c>
      <c r="V307" s="48" t="s">
        <v>17</v>
      </c>
      <c r="W307" s="48" t="s">
        <v>18</v>
      </c>
      <c r="X307" s="58" t="s">
        <v>19</v>
      </c>
      <c r="Y307" s="59"/>
    </row>
    <row r="308" spans="1:25">
      <c r="A308" s="48"/>
      <c r="B308" s="48"/>
      <c r="C308" s="55"/>
      <c r="D308" s="48"/>
      <c r="E308" s="57"/>
      <c r="F308" s="55"/>
      <c r="G308" s="48"/>
      <c r="H308" s="50"/>
      <c r="I308" s="50"/>
      <c r="J308" s="50"/>
      <c r="K308" s="51"/>
      <c r="L308" s="48"/>
      <c r="M308" s="48"/>
      <c r="N308" s="48"/>
      <c r="O308" s="48" t="s">
        <v>20</v>
      </c>
      <c r="P308" s="48" t="s">
        <v>21</v>
      </c>
      <c r="Q308" s="48" t="s">
        <v>22</v>
      </c>
      <c r="R308" s="49" t="s">
        <v>20</v>
      </c>
      <c r="S308" s="49" t="s">
        <v>21</v>
      </c>
      <c r="T308" s="49" t="s">
        <v>22</v>
      </c>
      <c r="U308" s="48"/>
      <c r="V308" s="48"/>
      <c r="W308" s="48"/>
      <c r="X308" s="60"/>
      <c r="Y308" s="61"/>
    </row>
    <row r="309" spans="1:25">
      <c r="A309" s="48"/>
      <c r="B309" s="48"/>
      <c r="C309" s="56"/>
      <c r="D309" s="48"/>
      <c r="E309" s="57"/>
      <c r="F309" s="56"/>
      <c r="G309" s="48"/>
      <c r="H309" s="50"/>
      <c r="I309" s="50"/>
      <c r="J309" s="50"/>
      <c r="K309" s="51"/>
      <c r="L309" s="48"/>
      <c r="M309" s="48"/>
      <c r="N309" s="48"/>
      <c r="O309" s="48"/>
      <c r="P309" s="48"/>
      <c r="Q309" s="48"/>
      <c r="R309" s="49"/>
      <c r="S309" s="49"/>
      <c r="T309" s="49"/>
      <c r="U309" s="48"/>
      <c r="V309" s="48"/>
      <c r="W309" s="48"/>
      <c r="X309" s="2" t="s">
        <v>23</v>
      </c>
      <c r="Y309" s="2" t="s">
        <v>24</v>
      </c>
    </row>
    <row r="310" spans="1:25" ht="13.5" customHeight="1">
      <c r="A310" s="39">
        <v>128</v>
      </c>
      <c r="B310" s="30"/>
      <c r="C310" s="30" t="s">
        <v>590</v>
      </c>
      <c r="D310" s="30" t="s">
        <v>40</v>
      </c>
      <c r="E310" s="32" t="s">
        <v>41</v>
      </c>
      <c r="F310" s="30"/>
      <c r="G310" s="30"/>
      <c r="H310" s="3"/>
      <c r="I310" s="4"/>
      <c r="J310" s="4"/>
      <c r="K310" s="23">
        <v>77.23</v>
      </c>
      <c r="L310" s="26">
        <v>0</v>
      </c>
      <c r="M310" s="5"/>
      <c r="N310" s="28">
        <v>700</v>
      </c>
      <c r="O310" s="28">
        <v>175</v>
      </c>
      <c r="P310" s="28">
        <v>206.1140849782536</v>
      </c>
      <c r="Q310" s="46">
        <v>381.11408497825357</v>
      </c>
      <c r="R310" s="28">
        <v>175</v>
      </c>
      <c r="S310" s="27">
        <v>235.59551689528271</v>
      </c>
      <c r="T310" s="28">
        <v>410.59551689528269</v>
      </c>
      <c r="U310" s="28"/>
      <c r="V310" s="6"/>
      <c r="W310" s="35"/>
      <c r="X310" s="35" t="s">
        <v>591</v>
      </c>
      <c r="Y310" s="35" t="s">
        <v>592</v>
      </c>
    </row>
    <row r="311" spans="1:25" ht="12.75" customHeight="1">
      <c r="A311" s="29"/>
      <c r="B311" s="31"/>
      <c r="C311" s="31"/>
      <c r="D311" s="31"/>
      <c r="E311" s="33"/>
      <c r="F311" s="31"/>
      <c r="G311" s="31"/>
      <c r="H311" s="30">
        <v>350</v>
      </c>
      <c r="I311" s="7"/>
      <c r="J311" s="7"/>
      <c r="K311" s="24"/>
      <c r="L311" s="47"/>
      <c r="M311" s="43">
        <v>-6</v>
      </c>
      <c r="N311" s="27"/>
      <c r="O311" s="43"/>
      <c r="P311" s="27"/>
      <c r="Q311" s="46"/>
      <c r="R311" s="43"/>
      <c r="S311" s="27"/>
      <c r="T311" s="32"/>
      <c r="U311" s="32"/>
      <c r="V311" s="44" t="s">
        <v>140</v>
      </c>
      <c r="W311" s="36"/>
      <c r="X311" s="36"/>
      <c r="Y311" s="36"/>
    </row>
    <row r="312" spans="1:25" ht="12.75" customHeight="1">
      <c r="A312" s="29">
        <v>129</v>
      </c>
      <c r="B312" s="30"/>
      <c r="C312" s="30" t="s">
        <v>593</v>
      </c>
      <c r="D312" s="30" t="s">
        <v>46</v>
      </c>
      <c r="E312" s="32" t="s">
        <v>27</v>
      </c>
      <c r="F312" s="30"/>
      <c r="G312" s="30"/>
      <c r="H312" s="31"/>
      <c r="I312" s="8"/>
      <c r="J312" s="8"/>
      <c r="K312" s="23">
        <v>77.23</v>
      </c>
      <c r="L312" s="25">
        <v>0</v>
      </c>
      <c r="M312" s="28"/>
      <c r="N312" s="27">
        <v>700</v>
      </c>
      <c r="O312" s="27">
        <v>143.8859150217464</v>
      </c>
      <c r="P312" s="28">
        <v>159.44295751087321</v>
      </c>
      <c r="Q312" s="27">
        <v>303.32887253261958</v>
      </c>
      <c r="R312" s="27">
        <v>114.40448310471729</v>
      </c>
      <c r="S312" s="27">
        <v>144.70224155235866</v>
      </c>
      <c r="T312" s="27">
        <v>259.10672465707592</v>
      </c>
      <c r="U312" s="27"/>
      <c r="V312" s="45"/>
      <c r="W312" s="35"/>
      <c r="X312" s="35" t="s">
        <v>594</v>
      </c>
      <c r="Y312" s="35" t="s">
        <v>482</v>
      </c>
    </row>
    <row r="313" spans="1:25" ht="12.75" customHeight="1">
      <c r="A313" s="29"/>
      <c r="B313" s="31"/>
      <c r="C313" s="31"/>
      <c r="D313" s="31"/>
      <c r="E313" s="33"/>
      <c r="F313" s="31"/>
      <c r="G313" s="31"/>
      <c r="H313" s="30">
        <v>350</v>
      </c>
      <c r="I313" s="8"/>
      <c r="J313" s="8"/>
      <c r="K313" s="24"/>
      <c r="L313" s="26"/>
      <c r="M313" s="43">
        <v>3</v>
      </c>
      <c r="N313" s="27"/>
      <c r="O313" s="27"/>
      <c r="P313" s="27"/>
      <c r="Q313" s="27"/>
      <c r="R313" s="27"/>
      <c r="S313" s="27"/>
      <c r="T313" s="34"/>
      <c r="U313" s="34"/>
      <c r="V313" s="44"/>
      <c r="W313" s="36"/>
      <c r="X313" s="36"/>
      <c r="Y313" s="36"/>
    </row>
    <row r="314" spans="1:25" ht="12.75" customHeight="1">
      <c r="A314" s="39">
        <v>130</v>
      </c>
      <c r="B314" s="30"/>
      <c r="C314" s="30" t="s">
        <v>595</v>
      </c>
      <c r="D314" s="30" t="s">
        <v>120</v>
      </c>
      <c r="E314" s="32" t="s">
        <v>34</v>
      </c>
      <c r="F314" s="30"/>
      <c r="G314" s="30"/>
      <c r="H314" s="31"/>
      <c r="I314" s="9"/>
      <c r="J314" s="9"/>
      <c r="K314" s="23">
        <v>77.23</v>
      </c>
      <c r="L314" s="25">
        <v>0</v>
      </c>
      <c r="M314" s="28"/>
      <c r="N314" s="27">
        <v>700</v>
      </c>
      <c r="O314" s="27">
        <v>190.55704248912679</v>
      </c>
      <c r="P314" s="28">
        <v>175</v>
      </c>
      <c r="Q314" s="27">
        <v>365.55704248912679</v>
      </c>
      <c r="R314" s="27">
        <v>205.29775844764134</v>
      </c>
      <c r="S314" s="27">
        <v>175</v>
      </c>
      <c r="T314" s="27">
        <v>380.29775844764134</v>
      </c>
      <c r="U314" s="27"/>
      <c r="V314" s="45"/>
      <c r="W314" s="35"/>
      <c r="X314" s="35" t="s">
        <v>596</v>
      </c>
      <c r="Y314" s="35" t="s">
        <v>597</v>
      </c>
    </row>
    <row r="315" spans="1:25" ht="12.75" customHeight="1">
      <c r="A315" s="29"/>
      <c r="B315" s="31"/>
      <c r="C315" s="31"/>
      <c r="D315" s="31"/>
      <c r="E315" s="33"/>
      <c r="F315" s="31"/>
      <c r="G315" s="31"/>
      <c r="H315" s="30">
        <v>350</v>
      </c>
      <c r="I315" s="8"/>
      <c r="J315" s="8"/>
      <c r="K315" s="24"/>
      <c r="L315" s="26"/>
      <c r="M315" s="43">
        <v>0</v>
      </c>
      <c r="N315" s="27"/>
      <c r="O315" s="27"/>
      <c r="P315" s="27"/>
      <c r="Q315" s="27"/>
      <c r="R315" s="27"/>
      <c r="S315" s="27"/>
      <c r="T315" s="34"/>
      <c r="U315" s="34"/>
      <c r="V315" s="44"/>
      <c r="W315" s="36"/>
      <c r="X315" s="36"/>
      <c r="Y315" s="36"/>
    </row>
    <row r="316" spans="1:25" ht="12.75" customHeight="1">
      <c r="A316" s="29">
        <v>131</v>
      </c>
      <c r="B316" s="30"/>
      <c r="C316" s="30" t="s">
        <v>598</v>
      </c>
      <c r="D316" s="30" t="s">
        <v>120</v>
      </c>
      <c r="E316" s="32" t="s">
        <v>34</v>
      </c>
      <c r="F316" s="30"/>
      <c r="G316" s="30"/>
      <c r="H316" s="31"/>
      <c r="I316" s="9"/>
      <c r="J316" s="9"/>
      <c r="K316" s="23">
        <v>77.23</v>
      </c>
      <c r="L316" s="25">
        <v>0</v>
      </c>
      <c r="M316" s="28"/>
      <c r="N316" s="27">
        <v>700</v>
      </c>
      <c r="O316" s="27">
        <v>175</v>
      </c>
      <c r="P316" s="28">
        <v>185.37136165941786</v>
      </c>
      <c r="Q316" s="27">
        <v>360.37136165941786</v>
      </c>
      <c r="R316" s="27">
        <v>175</v>
      </c>
      <c r="S316" s="27">
        <v>195.1985056317609</v>
      </c>
      <c r="T316" s="27">
        <v>370.1985056317609</v>
      </c>
      <c r="U316" s="27"/>
      <c r="V316" s="45"/>
      <c r="W316" s="35"/>
      <c r="X316" s="35" t="s">
        <v>599</v>
      </c>
      <c r="Y316" s="35" t="s">
        <v>600</v>
      </c>
    </row>
    <row r="317" spans="1:25" ht="12.75" customHeight="1">
      <c r="A317" s="29"/>
      <c r="B317" s="31"/>
      <c r="C317" s="31"/>
      <c r="D317" s="31"/>
      <c r="E317" s="33"/>
      <c r="F317" s="31"/>
      <c r="G317" s="31"/>
      <c r="H317" s="30">
        <v>350</v>
      </c>
      <c r="I317" s="9"/>
      <c r="J317" s="9"/>
      <c r="K317" s="24"/>
      <c r="L317" s="26"/>
      <c r="M317" s="43">
        <v>-2</v>
      </c>
      <c r="N317" s="27"/>
      <c r="O317" s="27"/>
      <c r="P317" s="27"/>
      <c r="Q317" s="27"/>
      <c r="R317" s="27"/>
      <c r="S317" s="27"/>
      <c r="T317" s="34"/>
      <c r="U317" s="34"/>
      <c r="V317" s="44" t="s">
        <v>601</v>
      </c>
      <c r="W317" s="36"/>
      <c r="X317" s="36"/>
      <c r="Y317" s="36"/>
    </row>
    <row r="318" spans="1:25" ht="12.75" customHeight="1">
      <c r="A318" s="39">
        <v>132</v>
      </c>
      <c r="B318" s="30">
        <v>56</v>
      </c>
      <c r="C318" s="30" t="s">
        <v>602</v>
      </c>
      <c r="D318" s="30" t="s">
        <v>63</v>
      </c>
      <c r="E318" s="32" t="s">
        <v>27</v>
      </c>
      <c r="F318" s="30"/>
      <c r="G318" s="30" t="s">
        <v>603</v>
      </c>
      <c r="H318" s="31"/>
      <c r="I318" s="10">
        <f>H317+H315+H313+H311+H302</f>
        <v>1750</v>
      </c>
      <c r="J318" s="10">
        <f>I318+J301</f>
        <v>39475</v>
      </c>
      <c r="K318" s="23">
        <v>78.23</v>
      </c>
      <c r="L318" s="25">
        <v>0</v>
      </c>
      <c r="M318" s="28"/>
      <c r="N318" s="27">
        <v>646</v>
      </c>
      <c r="O318" s="27">
        <v>164.62863834058214</v>
      </c>
      <c r="P318" s="28">
        <v>148</v>
      </c>
      <c r="Q318" s="27">
        <v>312.62863834058214</v>
      </c>
      <c r="R318" s="27">
        <v>154.8014943682391</v>
      </c>
      <c r="S318" s="27">
        <v>148</v>
      </c>
      <c r="T318" s="27">
        <v>302.8014943682391</v>
      </c>
      <c r="U318" s="27"/>
      <c r="V318" s="45"/>
      <c r="W318" s="42" t="s">
        <v>604</v>
      </c>
      <c r="X318" s="37" t="s">
        <v>605</v>
      </c>
      <c r="Y318" s="37" t="s">
        <v>606</v>
      </c>
    </row>
    <row r="319" spans="1:25" ht="12.75" customHeight="1">
      <c r="A319" s="29"/>
      <c r="B319" s="31"/>
      <c r="C319" s="31"/>
      <c r="D319" s="31"/>
      <c r="E319" s="33"/>
      <c r="F319" s="31"/>
      <c r="G319" s="31"/>
      <c r="H319" s="30">
        <v>296</v>
      </c>
      <c r="I319" s="9"/>
      <c r="J319" s="9"/>
      <c r="K319" s="24"/>
      <c r="L319" s="26"/>
      <c r="M319" s="43">
        <v>0</v>
      </c>
      <c r="N319" s="27"/>
      <c r="O319" s="27"/>
      <c r="P319" s="27"/>
      <c r="Q319" s="27"/>
      <c r="R319" s="27"/>
      <c r="S319" s="27"/>
      <c r="T319" s="34"/>
      <c r="U319" s="34"/>
      <c r="V319" s="66"/>
      <c r="W319" s="36"/>
      <c r="X319" s="38"/>
      <c r="Y319" s="38"/>
    </row>
    <row r="320" spans="1:25" ht="12.75" customHeight="1">
      <c r="A320" s="29">
        <v>133</v>
      </c>
      <c r="B320" s="30">
        <v>57</v>
      </c>
      <c r="C320" s="30" t="s">
        <v>607</v>
      </c>
      <c r="D320" s="30" t="s">
        <v>58</v>
      </c>
      <c r="E320" s="32" t="s">
        <v>27</v>
      </c>
      <c r="F320" s="30"/>
      <c r="G320" s="30" t="s">
        <v>608</v>
      </c>
      <c r="H320" s="31"/>
      <c r="I320" s="10">
        <f>H319</f>
        <v>296</v>
      </c>
      <c r="J320" s="10">
        <f>I320+J318</f>
        <v>39771</v>
      </c>
      <c r="K320" s="23">
        <v>78.23</v>
      </c>
      <c r="L320" s="25">
        <v>0</v>
      </c>
      <c r="M320" s="28"/>
      <c r="N320" s="27">
        <v>592</v>
      </c>
      <c r="O320" s="27">
        <v>148</v>
      </c>
      <c r="P320" s="28">
        <v>154.13171719729098</v>
      </c>
      <c r="Q320" s="27">
        <v>302.13171719729098</v>
      </c>
      <c r="R320" s="27">
        <v>148</v>
      </c>
      <c r="S320" s="27">
        <v>159.94168407283161</v>
      </c>
      <c r="T320" s="27">
        <v>307.94168407283161</v>
      </c>
      <c r="U320" s="27"/>
      <c r="V320" s="66"/>
      <c r="W320" s="42" t="s">
        <v>604</v>
      </c>
      <c r="X320" s="37" t="s">
        <v>609</v>
      </c>
      <c r="Y320" s="37" t="s">
        <v>610</v>
      </c>
    </row>
    <row r="321" spans="1:25" ht="12.75" customHeight="1">
      <c r="A321" s="29"/>
      <c r="B321" s="31"/>
      <c r="C321" s="31"/>
      <c r="D321" s="31"/>
      <c r="E321" s="33"/>
      <c r="F321" s="31"/>
      <c r="G321" s="31"/>
      <c r="H321" s="30">
        <v>296</v>
      </c>
      <c r="I321" s="9"/>
      <c r="J321" s="9"/>
      <c r="K321" s="24"/>
      <c r="L321" s="26"/>
      <c r="M321" s="43">
        <v>-1</v>
      </c>
      <c r="N321" s="27"/>
      <c r="O321" s="27"/>
      <c r="P321" s="27"/>
      <c r="Q321" s="27"/>
      <c r="R321" s="27"/>
      <c r="S321" s="27"/>
      <c r="T321" s="34"/>
      <c r="U321" s="34"/>
      <c r="V321" s="66"/>
      <c r="W321" s="36"/>
      <c r="X321" s="38"/>
      <c r="Y321" s="38"/>
    </row>
    <row r="322" spans="1:25" ht="12.75" customHeight="1">
      <c r="A322" s="39">
        <v>134</v>
      </c>
      <c r="B322" s="30">
        <v>58</v>
      </c>
      <c r="C322" s="30" t="s">
        <v>611</v>
      </c>
      <c r="D322" s="30" t="s">
        <v>63</v>
      </c>
      <c r="E322" s="32" t="s">
        <v>27</v>
      </c>
      <c r="F322" s="30"/>
      <c r="G322" s="32" t="s">
        <v>612</v>
      </c>
      <c r="H322" s="31"/>
      <c r="I322" s="10">
        <f>H321</f>
        <v>296</v>
      </c>
      <c r="J322" s="10">
        <f>I322+J320</f>
        <v>40067</v>
      </c>
      <c r="K322" s="23">
        <v>77.23</v>
      </c>
      <c r="L322" s="25">
        <v>0</v>
      </c>
      <c r="M322" s="28"/>
      <c r="N322" s="27">
        <v>397</v>
      </c>
      <c r="O322" s="27">
        <v>141.86828280270902</v>
      </c>
      <c r="P322" s="28">
        <v>115.19265193498288</v>
      </c>
      <c r="Q322" s="27">
        <v>257.06093473769192</v>
      </c>
      <c r="R322" s="27">
        <v>136.05831592716839</v>
      </c>
      <c r="S322" s="27">
        <v>176.49067869316235</v>
      </c>
      <c r="T322" s="27">
        <v>312.54899462033075</v>
      </c>
      <c r="U322" s="27"/>
      <c r="V322" s="66"/>
      <c r="W322" s="42" t="s">
        <v>604</v>
      </c>
      <c r="X322" s="37" t="s">
        <v>613</v>
      </c>
      <c r="Y322" s="37" t="s">
        <v>614</v>
      </c>
    </row>
    <row r="323" spans="1:25" ht="12.75" customHeight="1">
      <c r="A323" s="29"/>
      <c r="B323" s="31"/>
      <c r="C323" s="31"/>
      <c r="D323" s="31"/>
      <c r="E323" s="33"/>
      <c r="F323" s="31"/>
      <c r="G323" s="31"/>
      <c r="H323" s="30">
        <v>101</v>
      </c>
      <c r="I323" s="9"/>
      <c r="J323" s="9"/>
      <c r="K323" s="24"/>
      <c r="L323" s="26"/>
      <c r="M323" s="43">
        <v>-3.6000000000000085</v>
      </c>
      <c r="N323" s="27"/>
      <c r="O323" s="27"/>
      <c r="P323" s="27"/>
      <c r="Q323" s="27"/>
      <c r="R323" s="27"/>
      <c r="S323" s="27"/>
      <c r="T323" s="34"/>
      <c r="U323" s="34"/>
      <c r="V323" s="66"/>
      <c r="W323" s="36"/>
      <c r="X323" s="38"/>
      <c r="Y323" s="38"/>
    </row>
    <row r="324" spans="1:25" ht="15" customHeight="1">
      <c r="A324" s="29">
        <v>135</v>
      </c>
      <c r="B324" s="30"/>
      <c r="C324" s="30" t="s">
        <v>615</v>
      </c>
      <c r="D324" s="32" t="s">
        <v>26</v>
      </c>
      <c r="E324" s="32">
        <v>-3.59</v>
      </c>
      <c r="F324" s="30"/>
      <c r="G324" s="30"/>
      <c r="H324" s="31"/>
      <c r="I324" s="10">
        <f>H323</f>
        <v>101</v>
      </c>
      <c r="J324" s="10">
        <f>I324+J322</f>
        <v>40168</v>
      </c>
      <c r="K324" s="23">
        <v>77.22</v>
      </c>
      <c r="L324" s="25">
        <v>0</v>
      </c>
      <c r="M324" s="28"/>
      <c r="N324" s="27">
        <v>161</v>
      </c>
      <c r="O324" s="27">
        <v>-14.192651934982877</v>
      </c>
      <c r="P324" s="28">
        <v>32.419984387197452</v>
      </c>
      <c r="Q324" s="27">
        <v>18.227332452214576</v>
      </c>
      <c r="R324" s="27">
        <v>-75.490678693162366</v>
      </c>
      <c r="S324" s="27">
        <v>34.712984647410778</v>
      </c>
      <c r="T324" s="27">
        <v>-40.777694045751588</v>
      </c>
      <c r="U324" s="27"/>
      <c r="V324" s="66"/>
      <c r="W324" s="35"/>
      <c r="X324" s="35" t="s">
        <v>616</v>
      </c>
      <c r="Y324" s="35" t="s">
        <v>617</v>
      </c>
    </row>
    <row r="325" spans="1:25" ht="15" customHeight="1">
      <c r="A325" s="29"/>
      <c r="B325" s="31"/>
      <c r="C325" s="31"/>
      <c r="D325" s="31"/>
      <c r="E325" s="33"/>
      <c r="F325" s="31"/>
      <c r="G325" s="31"/>
      <c r="H325" s="30">
        <v>60</v>
      </c>
      <c r="I325" s="9"/>
      <c r="J325" s="9"/>
      <c r="K325" s="24"/>
      <c r="L325" s="26"/>
      <c r="M325" s="43">
        <v>-7.9999999999998295E-2</v>
      </c>
      <c r="N325" s="27"/>
      <c r="O325" s="27"/>
      <c r="P325" s="27"/>
      <c r="Q325" s="27"/>
      <c r="R325" s="27"/>
      <c r="S325" s="27"/>
      <c r="T325" s="34"/>
      <c r="U325" s="34"/>
      <c r="V325" s="67" t="s">
        <v>302</v>
      </c>
      <c r="W325" s="36"/>
      <c r="X325" s="36"/>
      <c r="Y325" s="36"/>
    </row>
    <row r="326" spans="1:25" ht="12.75" customHeight="1">
      <c r="A326" s="39">
        <v>136</v>
      </c>
      <c r="B326" s="30"/>
      <c r="C326" s="30" t="s">
        <v>618</v>
      </c>
      <c r="D326" s="32" t="s">
        <v>26</v>
      </c>
      <c r="E326" s="32">
        <v>-3.59</v>
      </c>
      <c r="F326" s="30"/>
      <c r="G326" s="30"/>
      <c r="H326" s="31"/>
      <c r="I326" s="10">
        <f>H325</f>
        <v>60</v>
      </c>
      <c r="J326" s="10">
        <f>I326+J324</f>
        <v>40228</v>
      </c>
      <c r="K326" s="23">
        <v>77.14</v>
      </c>
      <c r="L326" s="25">
        <v>0</v>
      </c>
      <c r="M326" s="28"/>
      <c r="N326" s="27">
        <v>148</v>
      </c>
      <c r="O326" s="27">
        <v>27.580015612802551</v>
      </c>
      <c r="P326" s="28">
        <v>-31.899510325739982</v>
      </c>
      <c r="Q326" s="27">
        <v>-4.3194947129374306</v>
      </c>
      <c r="R326" s="27">
        <v>25.287015352589222</v>
      </c>
      <c r="S326" s="27">
        <v>-103.81633666879597</v>
      </c>
      <c r="T326" s="27">
        <v>-78.529321316206747</v>
      </c>
      <c r="U326" s="27"/>
      <c r="V326" s="67"/>
      <c r="W326" s="35"/>
      <c r="X326" s="35" t="s">
        <v>619</v>
      </c>
      <c r="Y326" s="35" t="s">
        <v>620</v>
      </c>
    </row>
    <row r="327" spans="1:25" ht="12.75" customHeight="1">
      <c r="A327" s="29"/>
      <c r="B327" s="31"/>
      <c r="C327" s="31"/>
      <c r="D327" s="31"/>
      <c r="E327" s="33"/>
      <c r="F327" s="31"/>
      <c r="G327" s="31"/>
      <c r="H327" s="30">
        <v>88</v>
      </c>
      <c r="I327" s="9"/>
      <c r="J327" s="9"/>
      <c r="K327" s="24"/>
      <c r="L327" s="26"/>
      <c r="M327" s="43">
        <v>3.6800000000000068</v>
      </c>
      <c r="N327" s="27"/>
      <c r="O327" s="27"/>
      <c r="P327" s="27"/>
      <c r="Q327" s="27"/>
      <c r="R327" s="27"/>
      <c r="S327" s="27"/>
      <c r="T327" s="34"/>
      <c r="U327" s="34"/>
      <c r="V327" s="67"/>
      <c r="W327" s="36"/>
      <c r="X327" s="36"/>
      <c r="Y327" s="36"/>
    </row>
    <row r="328" spans="1:25" ht="12.75" customHeight="1">
      <c r="A328" s="29">
        <v>137</v>
      </c>
      <c r="B328" s="30">
        <v>59</v>
      </c>
      <c r="C328" s="30" t="s">
        <v>621</v>
      </c>
      <c r="D328" s="30" t="s">
        <v>63</v>
      </c>
      <c r="E328" s="32" t="s">
        <v>27</v>
      </c>
      <c r="F328" s="30"/>
      <c r="G328" s="30" t="s">
        <v>622</v>
      </c>
      <c r="H328" s="31"/>
      <c r="I328" s="10">
        <f>H327</f>
        <v>88</v>
      </c>
      <c r="J328" s="10">
        <f>I328+J326</f>
        <v>40316</v>
      </c>
      <c r="K328" s="23">
        <v>77.23</v>
      </c>
      <c r="L328" s="25">
        <v>0</v>
      </c>
      <c r="M328" s="28"/>
      <c r="N328" s="27">
        <v>387</v>
      </c>
      <c r="O328" s="27">
        <v>119.89951032573998</v>
      </c>
      <c r="P328" s="28">
        <v>155.5701949511643</v>
      </c>
      <c r="Q328" s="27">
        <v>275.46970527690428</v>
      </c>
      <c r="R328" s="27">
        <v>191.81633666879597</v>
      </c>
      <c r="S328" s="27">
        <v>161.32186784467612</v>
      </c>
      <c r="T328" s="27">
        <v>353.13820451347209</v>
      </c>
      <c r="U328" s="27"/>
      <c r="V328" s="67"/>
      <c r="W328" s="42" t="s">
        <v>604</v>
      </c>
      <c r="X328" s="37" t="s">
        <v>623</v>
      </c>
      <c r="Y328" s="37" t="s">
        <v>624</v>
      </c>
    </row>
    <row r="329" spans="1:25" ht="12.75" customHeight="1">
      <c r="A329" s="29"/>
      <c r="B329" s="31"/>
      <c r="C329" s="31"/>
      <c r="D329" s="31"/>
      <c r="E329" s="33"/>
      <c r="F329" s="31"/>
      <c r="G329" s="31"/>
      <c r="H329" s="30">
        <v>299</v>
      </c>
      <c r="I329" s="9"/>
      <c r="J329" s="9"/>
      <c r="K329" s="24"/>
      <c r="L329" s="26"/>
      <c r="M329" s="43">
        <v>-1</v>
      </c>
      <c r="N329" s="27"/>
      <c r="O329" s="27"/>
      <c r="P329" s="27"/>
      <c r="Q329" s="27"/>
      <c r="R329" s="27"/>
      <c r="S329" s="27"/>
      <c r="T329" s="34"/>
      <c r="U329" s="34"/>
      <c r="V329" s="44" t="s">
        <v>118</v>
      </c>
      <c r="W329" s="36"/>
      <c r="X329" s="38"/>
      <c r="Y329" s="38"/>
    </row>
    <row r="330" spans="1:25" ht="12.75" customHeight="1">
      <c r="A330" s="39">
        <v>138</v>
      </c>
      <c r="B330" s="30">
        <v>60</v>
      </c>
      <c r="C330" s="30" t="s">
        <v>625</v>
      </c>
      <c r="D330" s="30" t="s">
        <v>58</v>
      </c>
      <c r="E330" s="32" t="s">
        <v>27</v>
      </c>
      <c r="F330" s="30"/>
      <c r="G330" s="30" t="s">
        <v>626</v>
      </c>
      <c r="H330" s="31"/>
      <c r="I330" s="10">
        <f>H329</f>
        <v>299</v>
      </c>
      <c r="J330" s="10">
        <f>I330+J328</f>
        <v>40615</v>
      </c>
      <c r="K330" s="23">
        <v>76.23</v>
      </c>
      <c r="L330" s="25">
        <v>0</v>
      </c>
      <c r="M330" s="28"/>
      <c r="N330" s="27">
        <v>624</v>
      </c>
      <c r="O330" s="27">
        <v>143.4298050488357</v>
      </c>
      <c r="P330" s="28">
        <v>162.5</v>
      </c>
      <c r="Q330" s="27">
        <v>305.9298050488357</v>
      </c>
      <c r="R330" s="27">
        <v>137.67813215532388</v>
      </c>
      <c r="S330" s="27">
        <v>162.5</v>
      </c>
      <c r="T330" s="27">
        <v>300.17813215532385</v>
      </c>
      <c r="U330" s="27"/>
      <c r="V330" s="45"/>
      <c r="W330" s="42" t="s">
        <v>604</v>
      </c>
      <c r="X330" s="37" t="s">
        <v>627</v>
      </c>
      <c r="Y330" s="37" t="s">
        <v>628</v>
      </c>
    </row>
    <row r="331" spans="1:25" ht="12.75" customHeight="1">
      <c r="A331" s="29"/>
      <c r="B331" s="31"/>
      <c r="C331" s="31"/>
      <c r="D331" s="31"/>
      <c r="E331" s="33"/>
      <c r="F331" s="31"/>
      <c r="G331" s="31"/>
      <c r="H331" s="30">
        <v>325</v>
      </c>
      <c r="I331" s="8"/>
      <c r="J331" s="8"/>
      <c r="K331" s="24"/>
      <c r="L331" s="26"/>
      <c r="M331" s="43">
        <v>0</v>
      </c>
      <c r="N331" s="27"/>
      <c r="O331" s="27"/>
      <c r="P331" s="27"/>
      <c r="Q331" s="27"/>
      <c r="R331" s="27"/>
      <c r="S331" s="27"/>
      <c r="T331" s="34"/>
      <c r="U331" s="34"/>
      <c r="V331" s="44"/>
      <c r="W331" s="36"/>
      <c r="X331" s="38"/>
      <c r="Y331" s="38"/>
    </row>
    <row r="332" spans="1:25" ht="12.75" customHeight="1">
      <c r="A332" s="29">
        <v>139</v>
      </c>
      <c r="B332" s="30"/>
      <c r="C332" s="30" t="s">
        <v>629</v>
      </c>
      <c r="D332" s="30" t="s">
        <v>46</v>
      </c>
      <c r="E332" s="32" t="s">
        <v>27</v>
      </c>
      <c r="F332" s="30"/>
      <c r="G332" s="30"/>
      <c r="H332" s="31"/>
      <c r="I332" s="9"/>
      <c r="J332" s="9"/>
      <c r="K332" s="23">
        <v>76.23</v>
      </c>
      <c r="L332" s="25">
        <v>0</v>
      </c>
      <c r="M332" s="28"/>
      <c r="N332" s="27">
        <v>650</v>
      </c>
      <c r="O332" s="27">
        <v>162.5</v>
      </c>
      <c r="P332" s="28">
        <v>151.33084128985769</v>
      </c>
      <c r="Q332" s="27">
        <v>313.83084128985769</v>
      </c>
      <c r="R332" s="27">
        <v>162.5</v>
      </c>
      <c r="S332" s="27">
        <v>140.74776316579596</v>
      </c>
      <c r="T332" s="27">
        <v>303.24776316579596</v>
      </c>
      <c r="U332" s="27"/>
      <c r="V332" s="45"/>
      <c r="W332" s="35"/>
      <c r="X332" s="35" t="s">
        <v>630</v>
      </c>
      <c r="Y332" s="35" t="s">
        <v>631</v>
      </c>
    </row>
    <row r="333" spans="1:25" ht="12.75" customHeight="1">
      <c r="A333" s="29"/>
      <c r="B333" s="31"/>
      <c r="C333" s="31"/>
      <c r="D333" s="31"/>
      <c r="E333" s="33"/>
      <c r="F333" s="31"/>
      <c r="G333" s="31"/>
      <c r="H333" s="30">
        <v>325</v>
      </c>
      <c r="I333" s="9"/>
      <c r="J333" s="9"/>
      <c r="K333" s="24"/>
      <c r="L333" s="26"/>
      <c r="M333" s="43">
        <v>2</v>
      </c>
      <c r="N333" s="27"/>
      <c r="O333" s="27"/>
      <c r="P333" s="27"/>
      <c r="Q333" s="27"/>
      <c r="R333" s="27"/>
      <c r="S333" s="27"/>
      <c r="T333" s="34"/>
      <c r="U333" s="34"/>
      <c r="V333" s="44"/>
      <c r="W333" s="36"/>
      <c r="X333" s="36"/>
      <c r="Y333" s="36"/>
    </row>
    <row r="334" spans="1:25">
      <c r="A334" s="39">
        <v>140</v>
      </c>
      <c r="B334" s="30"/>
      <c r="C334" s="30" t="s">
        <v>632</v>
      </c>
      <c r="D334" s="32" t="s">
        <v>120</v>
      </c>
      <c r="E334" s="32">
        <v>3</v>
      </c>
      <c r="F334" s="30"/>
      <c r="G334" s="30"/>
      <c r="H334" s="31"/>
      <c r="I334" s="9"/>
      <c r="J334" s="9"/>
      <c r="K334" s="23">
        <v>75.23</v>
      </c>
      <c r="L334" s="25">
        <v>0</v>
      </c>
      <c r="M334" s="28"/>
      <c r="N334" s="27">
        <v>674</v>
      </c>
      <c r="O334" s="27">
        <v>173.66915871014231</v>
      </c>
      <c r="P334" s="28">
        <v>143.29676291579153</v>
      </c>
      <c r="Q334" s="27">
        <v>316.96592162593385</v>
      </c>
      <c r="R334" s="27">
        <v>184.25223683420404</v>
      </c>
      <c r="S334" s="27">
        <v>113.73085698180817</v>
      </c>
      <c r="T334" s="27">
        <v>297.98309381601223</v>
      </c>
      <c r="U334" s="27"/>
      <c r="V334" s="45"/>
      <c r="W334" s="29"/>
      <c r="X334" s="35" t="s">
        <v>633</v>
      </c>
      <c r="Y334" s="35" t="s">
        <v>634</v>
      </c>
    </row>
    <row r="335" spans="1:25">
      <c r="A335" s="29"/>
      <c r="B335" s="31"/>
      <c r="C335" s="31"/>
      <c r="D335" s="31"/>
      <c r="E335" s="33"/>
      <c r="F335" s="31"/>
      <c r="G335" s="31"/>
      <c r="H335" s="30">
        <v>349</v>
      </c>
      <c r="I335" s="9"/>
      <c r="J335" s="9"/>
      <c r="K335" s="24"/>
      <c r="L335" s="26"/>
      <c r="M335" s="43">
        <v>6</v>
      </c>
      <c r="N335" s="27"/>
      <c r="O335" s="27"/>
      <c r="P335" s="27"/>
      <c r="Q335" s="27"/>
      <c r="R335" s="27"/>
      <c r="S335" s="27"/>
      <c r="T335" s="34"/>
      <c r="U335" s="34"/>
      <c r="V335" s="44" t="s">
        <v>635</v>
      </c>
      <c r="W335" s="29"/>
      <c r="X335" s="36"/>
      <c r="Y335" s="36"/>
    </row>
    <row r="336" spans="1:25" ht="12.75" customHeight="1">
      <c r="A336" s="29">
        <v>141</v>
      </c>
      <c r="B336" s="30">
        <v>61</v>
      </c>
      <c r="C336" s="30" t="s">
        <v>636</v>
      </c>
      <c r="D336" s="30" t="s">
        <v>637</v>
      </c>
      <c r="E336" s="32" t="s">
        <v>275</v>
      </c>
      <c r="F336" s="30"/>
      <c r="G336" s="30" t="s">
        <v>638</v>
      </c>
      <c r="H336" s="31"/>
      <c r="I336" s="10">
        <f>H335+H333+H331</f>
        <v>999</v>
      </c>
      <c r="J336" s="10">
        <f>I336+J330</f>
        <v>41614</v>
      </c>
      <c r="K336" s="23">
        <v>75.23</v>
      </c>
      <c r="L336" s="25">
        <v>0</v>
      </c>
      <c r="M336" s="28"/>
      <c r="N336" s="27">
        <v>814</v>
      </c>
      <c r="O336" s="27">
        <v>205.70323708420847</v>
      </c>
      <c r="P336" s="28">
        <v>232.5</v>
      </c>
      <c r="Q336" s="27">
        <v>438.20323708420847</v>
      </c>
      <c r="R336" s="27">
        <v>235.26914301819181</v>
      </c>
      <c r="S336" s="27">
        <v>232.5</v>
      </c>
      <c r="T336" s="27">
        <v>467.76914301819181</v>
      </c>
      <c r="U336" s="27"/>
      <c r="V336" s="45"/>
      <c r="W336" s="64" t="s">
        <v>639</v>
      </c>
      <c r="X336" s="37" t="s">
        <v>640</v>
      </c>
      <c r="Y336" s="37" t="s">
        <v>641</v>
      </c>
    </row>
    <row r="337" spans="1:25" ht="12.75" customHeight="1">
      <c r="A337" s="29"/>
      <c r="B337" s="31"/>
      <c r="C337" s="31"/>
      <c r="D337" s="31"/>
      <c r="E337" s="33"/>
      <c r="F337" s="31"/>
      <c r="G337" s="31"/>
      <c r="H337" s="30">
        <v>465</v>
      </c>
      <c r="I337" s="9"/>
      <c r="J337" s="9"/>
      <c r="K337" s="24"/>
      <c r="L337" s="26"/>
      <c r="M337" s="43">
        <v>0</v>
      </c>
      <c r="N337" s="27"/>
      <c r="O337" s="27"/>
      <c r="P337" s="27"/>
      <c r="Q337" s="27"/>
      <c r="R337" s="27"/>
      <c r="S337" s="27"/>
      <c r="T337" s="34"/>
      <c r="U337" s="34"/>
      <c r="V337" s="44" t="s">
        <v>140</v>
      </c>
      <c r="W337" s="65"/>
      <c r="X337" s="38"/>
      <c r="Y337" s="38"/>
    </row>
    <row r="338" spans="1:25" ht="12.75" customHeight="1">
      <c r="A338" s="39">
        <v>142</v>
      </c>
      <c r="B338" s="30">
        <v>62</v>
      </c>
      <c r="C338" s="30" t="s">
        <v>642</v>
      </c>
      <c r="D338" s="30" t="s">
        <v>274</v>
      </c>
      <c r="E338" s="32" t="s">
        <v>275</v>
      </c>
      <c r="F338" s="30"/>
      <c r="G338" s="32" t="s">
        <v>643</v>
      </c>
      <c r="H338" s="31"/>
      <c r="I338" s="10">
        <f>H337</f>
        <v>465</v>
      </c>
      <c r="J338" s="10">
        <f>I338+J336</f>
        <v>42079</v>
      </c>
      <c r="K338" s="23">
        <v>75.23</v>
      </c>
      <c r="L338" s="25">
        <v>0</v>
      </c>
      <c r="M338" s="28"/>
      <c r="N338" s="27">
        <v>690</v>
      </c>
      <c r="O338" s="27">
        <v>232.5</v>
      </c>
      <c r="P338" s="28">
        <v>185.09953161592506</v>
      </c>
      <c r="Q338" s="27">
        <v>417.59953161592506</v>
      </c>
      <c r="R338" s="27">
        <v>232.5</v>
      </c>
      <c r="S338" s="27">
        <v>253.88953942232632</v>
      </c>
      <c r="T338" s="27">
        <v>486.38953942232632</v>
      </c>
      <c r="U338" s="27"/>
      <c r="V338" s="45"/>
      <c r="W338" s="64" t="s">
        <v>639</v>
      </c>
      <c r="X338" s="37" t="s">
        <v>644</v>
      </c>
      <c r="Y338" s="37" t="s">
        <v>645</v>
      </c>
    </row>
    <row r="339" spans="1:25" ht="12.75" customHeight="1">
      <c r="A339" s="29"/>
      <c r="B339" s="31"/>
      <c r="C339" s="31"/>
      <c r="D339" s="31"/>
      <c r="E339" s="33"/>
      <c r="F339" s="31"/>
      <c r="G339" s="31"/>
      <c r="H339" s="30">
        <v>225</v>
      </c>
      <c r="I339" s="9"/>
      <c r="J339" s="9"/>
      <c r="K339" s="24"/>
      <c r="L339" s="26"/>
      <c r="M339" s="43">
        <v>-9</v>
      </c>
      <c r="N339" s="27"/>
      <c r="O339" s="27"/>
      <c r="P339" s="27"/>
      <c r="Q339" s="27"/>
      <c r="R339" s="27"/>
      <c r="S339" s="27"/>
      <c r="T339" s="34"/>
      <c r="U339" s="34"/>
      <c r="V339" s="44" t="s">
        <v>646</v>
      </c>
      <c r="W339" s="65"/>
      <c r="X339" s="38"/>
      <c r="Y339" s="38"/>
    </row>
    <row r="340" spans="1:25" ht="12.75" customHeight="1">
      <c r="A340" s="29">
        <v>143</v>
      </c>
      <c r="B340" s="30">
        <v>63</v>
      </c>
      <c r="C340" s="30" t="s">
        <v>647</v>
      </c>
      <c r="D340" s="30" t="s">
        <v>58</v>
      </c>
      <c r="E340" s="32" t="s">
        <v>27</v>
      </c>
      <c r="F340" s="30"/>
      <c r="G340" s="30" t="s">
        <v>648</v>
      </c>
      <c r="H340" s="31"/>
      <c r="I340" s="10">
        <f>H339</f>
        <v>225</v>
      </c>
      <c r="J340" s="10">
        <f>I340+J338</f>
        <v>42304</v>
      </c>
      <c r="K340" s="23">
        <v>75.23</v>
      </c>
      <c r="L340" s="25">
        <v>0</v>
      </c>
      <c r="M340" s="28"/>
      <c r="N340" s="27">
        <v>534</v>
      </c>
      <c r="O340" s="27">
        <v>39.900468384074927</v>
      </c>
      <c r="P340" s="28">
        <v>154.5</v>
      </c>
      <c r="Q340" s="27">
        <v>194.40046838407494</v>
      </c>
      <c r="R340" s="27">
        <v>-28.889539422326322</v>
      </c>
      <c r="S340" s="27">
        <v>154.5</v>
      </c>
      <c r="T340" s="27">
        <v>125.61046057767368</v>
      </c>
      <c r="U340" s="27"/>
      <c r="V340" s="45"/>
      <c r="W340" s="64" t="s">
        <v>639</v>
      </c>
      <c r="X340" s="37" t="s">
        <v>649</v>
      </c>
      <c r="Y340" s="37" t="s">
        <v>650</v>
      </c>
    </row>
    <row r="341" spans="1:25" ht="12.75" customHeight="1">
      <c r="A341" s="29"/>
      <c r="B341" s="31"/>
      <c r="C341" s="31"/>
      <c r="D341" s="31"/>
      <c r="E341" s="33"/>
      <c r="F341" s="31"/>
      <c r="G341" s="31"/>
      <c r="H341" s="30">
        <v>309</v>
      </c>
      <c r="I341" s="9"/>
      <c r="J341" s="9"/>
      <c r="K341" s="24"/>
      <c r="L341" s="26"/>
      <c r="M341" s="43">
        <v>0</v>
      </c>
      <c r="N341" s="27"/>
      <c r="O341" s="27"/>
      <c r="P341" s="27"/>
      <c r="Q341" s="27"/>
      <c r="R341" s="27"/>
      <c r="S341" s="27"/>
      <c r="T341" s="34"/>
      <c r="U341" s="34"/>
      <c r="V341" s="66" t="s">
        <v>224</v>
      </c>
      <c r="W341" s="65"/>
      <c r="X341" s="38"/>
      <c r="Y341" s="38"/>
    </row>
    <row r="342" spans="1:25" ht="12.75" customHeight="1">
      <c r="A342" s="39">
        <v>144</v>
      </c>
      <c r="B342" s="30">
        <v>64</v>
      </c>
      <c r="C342" s="30" t="s">
        <v>651</v>
      </c>
      <c r="D342" s="30" t="s">
        <v>63</v>
      </c>
      <c r="E342" s="32" t="s">
        <v>27</v>
      </c>
      <c r="F342" s="30"/>
      <c r="G342" s="30" t="s">
        <v>652</v>
      </c>
      <c r="H342" s="31"/>
      <c r="I342" s="10">
        <f>H341</f>
        <v>309</v>
      </c>
      <c r="J342" s="10">
        <f>I342+J340</f>
        <v>42613</v>
      </c>
      <c r="K342" s="23">
        <v>75.23</v>
      </c>
      <c r="L342" s="25">
        <v>0</v>
      </c>
      <c r="M342" s="28"/>
      <c r="N342" s="27">
        <v>579</v>
      </c>
      <c r="O342" s="27">
        <v>154.5</v>
      </c>
      <c r="P342" s="28">
        <v>135</v>
      </c>
      <c r="Q342" s="27">
        <v>289.5</v>
      </c>
      <c r="R342" s="27">
        <v>154.5</v>
      </c>
      <c r="S342" s="27">
        <v>135</v>
      </c>
      <c r="T342" s="27">
        <v>289.5</v>
      </c>
      <c r="U342" s="27"/>
      <c r="V342" s="66"/>
      <c r="W342" s="64" t="s">
        <v>639</v>
      </c>
      <c r="X342" s="37" t="s">
        <v>653</v>
      </c>
      <c r="Y342" s="37" t="s">
        <v>654</v>
      </c>
    </row>
    <row r="343" spans="1:25" ht="12.75" customHeight="1">
      <c r="A343" s="29"/>
      <c r="B343" s="31"/>
      <c r="C343" s="31"/>
      <c r="D343" s="31"/>
      <c r="E343" s="33"/>
      <c r="F343" s="31"/>
      <c r="G343" s="31"/>
      <c r="H343" s="30">
        <v>270</v>
      </c>
      <c r="I343" s="9"/>
      <c r="J343" s="9"/>
      <c r="K343" s="24"/>
      <c r="L343" s="26"/>
      <c r="M343" s="43">
        <v>0</v>
      </c>
      <c r="N343" s="27"/>
      <c r="O343" s="27"/>
      <c r="P343" s="27"/>
      <c r="Q343" s="27"/>
      <c r="R343" s="27"/>
      <c r="S343" s="27"/>
      <c r="T343" s="34"/>
      <c r="U343" s="34"/>
      <c r="V343" s="44" t="s">
        <v>655</v>
      </c>
      <c r="W343" s="65"/>
      <c r="X343" s="38"/>
      <c r="Y343" s="38"/>
    </row>
    <row r="344" spans="1:25" ht="12.75" customHeight="1">
      <c r="A344" s="29">
        <v>145</v>
      </c>
      <c r="B344" s="30"/>
      <c r="C344" s="30" t="s">
        <v>656</v>
      </c>
      <c r="D344" s="30" t="s">
        <v>46</v>
      </c>
      <c r="E344" s="32" t="s">
        <v>27</v>
      </c>
      <c r="F344" s="30"/>
      <c r="G344" s="30"/>
      <c r="H344" s="31"/>
      <c r="I344" s="9"/>
      <c r="J344" s="9"/>
      <c r="K344" s="23">
        <v>75.23</v>
      </c>
      <c r="L344" s="25">
        <v>0</v>
      </c>
      <c r="M344" s="28"/>
      <c r="N344" s="27">
        <v>586</v>
      </c>
      <c r="O344" s="27">
        <v>135</v>
      </c>
      <c r="P344" s="28">
        <v>140.76909850887856</v>
      </c>
      <c r="Q344" s="27">
        <v>275.76909850887853</v>
      </c>
      <c r="R344" s="27">
        <v>135</v>
      </c>
      <c r="S344" s="27">
        <v>124.44235614976432</v>
      </c>
      <c r="T344" s="27">
        <v>259.44235614976435</v>
      </c>
      <c r="U344" s="27"/>
      <c r="V344" s="45"/>
      <c r="W344" s="64"/>
      <c r="X344" s="35" t="s">
        <v>657</v>
      </c>
      <c r="Y344" s="35" t="s">
        <v>658</v>
      </c>
    </row>
    <row r="345" spans="1:25" ht="12.75" customHeight="1">
      <c r="A345" s="29"/>
      <c r="B345" s="31"/>
      <c r="C345" s="31"/>
      <c r="D345" s="31"/>
      <c r="E345" s="33"/>
      <c r="F345" s="31"/>
      <c r="G345" s="31"/>
      <c r="H345" s="30">
        <v>316</v>
      </c>
      <c r="I345" s="9"/>
      <c r="J345" s="9"/>
      <c r="K345" s="24"/>
      <c r="L345" s="26"/>
      <c r="M345" s="43">
        <v>3</v>
      </c>
      <c r="N345" s="27"/>
      <c r="O345" s="27"/>
      <c r="P345" s="27"/>
      <c r="Q345" s="27"/>
      <c r="R345" s="27"/>
      <c r="S345" s="27"/>
      <c r="T345" s="34"/>
      <c r="U345" s="34"/>
      <c r="V345" s="75"/>
      <c r="W345" s="65"/>
      <c r="X345" s="36"/>
      <c r="Y345" s="36"/>
    </row>
    <row r="346" spans="1:25" ht="12.75" customHeight="1">
      <c r="A346" s="39">
        <v>146</v>
      </c>
      <c r="B346" s="30">
        <v>65</v>
      </c>
      <c r="C346" s="30" t="s">
        <v>659</v>
      </c>
      <c r="D346" s="30" t="s">
        <v>164</v>
      </c>
      <c r="E346" s="32" t="s">
        <v>34</v>
      </c>
      <c r="F346" s="30"/>
      <c r="G346" s="30" t="s">
        <v>660</v>
      </c>
      <c r="H346" s="31"/>
      <c r="I346" s="10">
        <f>H345+H343</f>
        <v>586</v>
      </c>
      <c r="J346" s="10">
        <f>I346+J342</f>
        <v>43199</v>
      </c>
      <c r="K346" s="23">
        <v>75.23</v>
      </c>
      <c r="L346" s="25">
        <v>0</v>
      </c>
      <c r="M346" s="28"/>
      <c r="N346" s="27">
        <v>316</v>
      </c>
      <c r="O346" s="27">
        <v>175.23090149112144</v>
      </c>
      <c r="P346" s="28">
        <v>175.33820085411213</v>
      </c>
      <c r="Q346" s="27">
        <v>350.56910234523355</v>
      </c>
      <c r="R346" s="27">
        <v>191.55764385023568</v>
      </c>
      <c r="S346" s="27">
        <v>180.39628966340635</v>
      </c>
      <c r="T346" s="27">
        <v>371.95393351364203</v>
      </c>
      <c r="U346" s="27"/>
      <c r="V346" s="72"/>
      <c r="W346" s="64" t="s">
        <v>639</v>
      </c>
      <c r="X346" s="37" t="s">
        <v>661</v>
      </c>
      <c r="Y346" s="37" t="s">
        <v>662</v>
      </c>
    </row>
    <row r="347" spans="1:25" ht="13.5" customHeight="1">
      <c r="A347" s="29"/>
      <c r="B347" s="31"/>
      <c r="C347" s="31"/>
      <c r="D347" s="31"/>
      <c r="E347" s="33"/>
      <c r="F347" s="31"/>
      <c r="G347" s="31"/>
      <c r="H347" s="11"/>
      <c r="I347" s="10"/>
      <c r="J347" s="10"/>
      <c r="K347" s="24"/>
      <c r="L347" s="26"/>
      <c r="M347" s="12"/>
      <c r="N347" s="27"/>
      <c r="O347" s="27"/>
      <c r="P347" s="27"/>
      <c r="Q347" s="27"/>
      <c r="R347" s="27"/>
      <c r="S347" s="27"/>
      <c r="T347" s="34"/>
      <c r="U347" s="34"/>
      <c r="V347" s="13"/>
      <c r="W347" s="65"/>
      <c r="X347" s="38"/>
      <c r="Y347" s="38"/>
    </row>
    <row r="350" spans="1:25" ht="12.75" customHeight="1">
      <c r="A350" s="48" t="s">
        <v>0</v>
      </c>
      <c r="B350" s="48" t="s">
        <v>1</v>
      </c>
      <c r="C350" s="54" t="s">
        <v>2</v>
      </c>
      <c r="D350" s="48" t="s">
        <v>3</v>
      </c>
      <c r="E350" s="57" t="s">
        <v>4</v>
      </c>
      <c r="F350" s="54" t="s">
        <v>5</v>
      </c>
      <c r="G350" s="48" t="s">
        <v>6</v>
      </c>
      <c r="H350" s="50" t="s">
        <v>7</v>
      </c>
      <c r="I350" s="50" t="s">
        <v>8</v>
      </c>
      <c r="J350" s="50" t="s">
        <v>9</v>
      </c>
      <c r="K350" s="51" t="s">
        <v>10</v>
      </c>
      <c r="L350" s="48" t="s">
        <v>11</v>
      </c>
      <c r="M350" s="48" t="s">
        <v>12</v>
      </c>
      <c r="N350" s="48" t="s">
        <v>13</v>
      </c>
      <c r="O350" s="77" t="s">
        <v>14</v>
      </c>
      <c r="P350" s="77"/>
      <c r="Q350" s="77"/>
      <c r="R350" s="77" t="s">
        <v>15</v>
      </c>
      <c r="S350" s="77"/>
      <c r="T350" s="77"/>
      <c r="U350" s="48" t="s">
        <v>16</v>
      </c>
      <c r="V350" s="48" t="s">
        <v>17</v>
      </c>
      <c r="W350" s="48" t="s">
        <v>18</v>
      </c>
      <c r="X350" s="58" t="s">
        <v>19</v>
      </c>
      <c r="Y350" s="59"/>
    </row>
    <row r="351" spans="1:25">
      <c r="A351" s="48"/>
      <c r="B351" s="48"/>
      <c r="C351" s="55"/>
      <c r="D351" s="48"/>
      <c r="E351" s="57"/>
      <c r="F351" s="55"/>
      <c r="G351" s="48"/>
      <c r="H351" s="50"/>
      <c r="I351" s="50"/>
      <c r="J351" s="50"/>
      <c r="K351" s="51"/>
      <c r="L351" s="48"/>
      <c r="M351" s="48"/>
      <c r="N351" s="48"/>
      <c r="O351" s="48" t="s">
        <v>20</v>
      </c>
      <c r="P351" s="48" t="s">
        <v>21</v>
      </c>
      <c r="Q351" s="48" t="s">
        <v>22</v>
      </c>
      <c r="R351" s="49" t="s">
        <v>20</v>
      </c>
      <c r="S351" s="49" t="s">
        <v>21</v>
      </c>
      <c r="T351" s="49" t="s">
        <v>22</v>
      </c>
      <c r="U351" s="48"/>
      <c r="V351" s="48"/>
      <c r="W351" s="48"/>
      <c r="X351" s="60"/>
      <c r="Y351" s="61"/>
    </row>
    <row r="352" spans="1:25">
      <c r="A352" s="48"/>
      <c r="B352" s="48"/>
      <c r="C352" s="56"/>
      <c r="D352" s="48"/>
      <c r="E352" s="57"/>
      <c r="F352" s="56"/>
      <c r="G352" s="48"/>
      <c r="H352" s="50"/>
      <c r="I352" s="50"/>
      <c r="J352" s="50"/>
      <c r="K352" s="51"/>
      <c r="L352" s="48"/>
      <c r="M352" s="48"/>
      <c r="N352" s="48"/>
      <c r="O352" s="48"/>
      <c r="P352" s="48"/>
      <c r="Q352" s="48"/>
      <c r="R352" s="49"/>
      <c r="S352" s="49"/>
      <c r="T352" s="49"/>
      <c r="U352" s="48"/>
      <c r="V352" s="48"/>
      <c r="W352" s="48"/>
      <c r="X352" s="2" t="s">
        <v>23</v>
      </c>
      <c r="Y352" s="2" t="s">
        <v>24</v>
      </c>
    </row>
    <row r="353" spans="1:25" ht="13.5" customHeight="1">
      <c r="A353" s="39">
        <v>146</v>
      </c>
      <c r="B353" s="30">
        <v>65</v>
      </c>
      <c r="C353" s="30" t="s">
        <v>659</v>
      </c>
      <c r="D353" s="30" t="s">
        <v>164</v>
      </c>
      <c r="E353" s="32" t="s">
        <v>34</v>
      </c>
      <c r="F353" s="30"/>
      <c r="G353" s="30" t="s">
        <v>660</v>
      </c>
      <c r="H353" s="3"/>
      <c r="I353" s="4"/>
      <c r="J353" s="4"/>
      <c r="K353" s="23">
        <v>75.23</v>
      </c>
      <c r="L353" s="26">
        <v>0</v>
      </c>
      <c r="M353" s="5"/>
      <c r="N353" s="28">
        <v>656</v>
      </c>
      <c r="O353" s="28">
        <v>175.23090149112144</v>
      </c>
      <c r="P353" s="28">
        <v>175.33820085411213</v>
      </c>
      <c r="Q353" s="46">
        <v>350.56910234523355</v>
      </c>
      <c r="R353" s="28">
        <v>191.55764385023568</v>
      </c>
      <c r="S353" s="27">
        <v>180.39628966340635</v>
      </c>
      <c r="T353" s="28">
        <v>371.95393351364203</v>
      </c>
      <c r="U353" s="28"/>
      <c r="V353" s="6"/>
      <c r="W353" s="42" t="s">
        <v>663</v>
      </c>
      <c r="X353" s="37" t="s">
        <v>661</v>
      </c>
      <c r="Y353" s="37" t="s">
        <v>662</v>
      </c>
    </row>
    <row r="354" spans="1:25" ht="12.75" customHeight="1">
      <c r="A354" s="29"/>
      <c r="B354" s="31"/>
      <c r="C354" s="31"/>
      <c r="D354" s="31"/>
      <c r="E354" s="33"/>
      <c r="F354" s="31"/>
      <c r="G354" s="31"/>
      <c r="H354" s="30">
        <v>340</v>
      </c>
      <c r="I354" s="9"/>
      <c r="J354" s="9"/>
      <c r="K354" s="24"/>
      <c r="L354" s="47"/>
      <c r="M354" s="43">
        <v>-1</v>
      </c>
      <c r="N354" s="27"/>
      <c r="O354" s="43"/>
      <c r="P354" s="27"/>
      <c r="Q354" s="46"/>
      <c r="R354" s="43"/>
      <c r="S354" s="27"/>
      <c r="T354" s="32"/>
      <c r="U354" s="32"/>
      <c r="V354" s="44" t="s">
        <v>664</v>
      </c>
      <c r="W354" s="36"/>
      <c r="X354" s="38"/>
      <c r="Y354" s="38"/>
    </row>
    <row r="355" spans="1:25" ht="12.75" customHeight="1">
      <c r="A355" s="29">
        <v>147</v>
      </c>
      <c r="B355" s="30">
        <v>66</v>
      </c>
      <c r="C355" s="30" t="s">
        <v>665</v>
      </c>
      <c r="D355" s="30" t="s">
        <v>33</v>
      </c>
      <c r="E355" s="32" t="s">
        <v>34</v>
      </c>
      <c r="F355" s="30"/>
      <c r="G355" s="30" t="s">
        <v>666</v>
      </c>
      <c r="H355" s="31"/>
      <c r="I355" s="10">
        <f>H354</f>
        <v>340</v>
      </c>
      <c r="J355" s="10">
        <f>I355+J346</f>
        <v>43539</v>
      </c>
      <c r="K355" s="23">
        <v>74.23</v>
      </c>
      <c r="L355" s="25">
        <v>0</v>
      </c>
      <c r="M355" s="28"/>
      <c r="N355" s="27">
        <v>675</v>
      </c>
      <c r="O355" s="27">
        <v>164.66179914588787</v>
      </c>
      <c r="P355" s="28">
        <v>156.66424901254851</v>
      </c>
      <c r="Q355" s="27">
        <v>321.32604815843638</v>
      </c>
      <c r="R355" s="27">
        <v>159.60371033659365</v>
      </c>
      <c r="S355" s="27">
        <v>146.39708366830951</v>
      </c>
      <c r="T355" s="27">
        <v>306.00079400490313</v>
      </c>
      <c r="U355" s="27"/>
      <c r="V355" s="45"/>
      <c r="W355" s="42" t="s">
        <v>663</v>
      </c>
      <c r="X355" s="37" t="s">
        <v>667</v>
      </c>
      <c r="Y355" s="37" t="s">
        <v>668</v>
      </c>
    </row>
    <row r="356" spans="1:25" ht="12.75" customHeight="1">
      <c r="A356" s="29"/>
      <c r="B356" s="31"/>
      <c r="C356" s="31"/>
      <c r="D356" s="31"/>
      <c r="E356" s="33"/>
      <c r="F356" s="31"/>
      <c r="G356" s="31"/>
      <c r="H356" s="30">
        <v>335</v>
      </c>
      <c r="I356" s="8"/>
      <c r="J356" s="8"/>
      <c r="K356" s="24"/>
      <c r="L356" s="26"/>
      <c r="M356" s="43">
        <v>2</v>
      </c>
      <c r="N356" s="27"/>
      <c r="O356" s="27"/>
      <c r="P356" s="27"/>
      <c r="Q356" s="27"/>
      <c r="R356" s="27"/>
      <c r="S356" s="27"/>
      <c r="T356" s="34"/>
      <c r="U356" s="34"/>
      <c r="V356" s="44" t="s">
        <v>669</v>
      </c>
      <c r="W356" s="36"/>
      <c r="X356" s="38"/>
      <c r="Y356" s="38"/>
    </row>
    <row r="357" spans="1:25" ht="12.75" customHeight="1">
      <c r="A357" s="39">
        <v>148</v>
      </c>
      <c r="B357" s="30"/>
      <c r="C357" s="30" t="s">
        <v>670</v>
      </c>
      <c r="D357" s="30" t="s">
        <v>120</v>
      </c>
      <c r="E357" s="32" t="s">
        <v>34</v>
      </c>
      <c r="F357" s="30"/>
      <c r="G357" s="30"/>
      <c r="H357" s="31"/>
      <c r="I357" s="9"/>
      <c r="J357" s="9"/>
      <c r="K357" s="23">
        <v>76.23</v>
      </c>
      <c r="L357" s="25">
        <v>0</v>
      </c>
      <c r="M357" s="28"/>
      <c r="N357" s="27">
        <v>685</v>
      </c>
      <c r="O357" s="27">
        <v>178.33575098745149</v>
      </c>
      <c r="P357" s="28">
        <v>190.55704248912679</v>
      </c>
      <c r="Q357" s="27">
        <v>368.89279347657828</v>
      </c>
      <c r="R357" s="27">
        <v>188.60291633169049</v>
      </c>
      <c r="S357" s="27">
        <v>205.29775844764134</v>
      </c>
      <c r="T357" s="27">
        <v>393.90067477933184</v>
      </c>
      <c r="U357" s="27"/>
      <c r="V357" s="45"/>
      <c r="W357" s="35"/>
      <c r="X357" s="35" t="s">
        <v>671</v>
      </c>
      <c r="Y357" s="35" t="s">
        <v>672</v>
      </c>
    </row>
    <row r="358" spans="1:25" ht="12.75" customHeight="1">
      <c r="A358" s="29"/>
      <c r="B358" s="31"/>
      <c r="C358" s="31"/>
      <c r="D358" s="31"/>
      <c r="E358" s="33"/>
      <c r="F358" s="31"/>
      <c r="G358" s="31"/>
      <c r="H358" s="30">
        <v>350</v>
      </c>
      <c r="I358" s="8"/>
      <c r="J358" s="8"/>
      <c r="K358" s="24"/>
      <c r="L358" s="26"/>
      <c r="M358" s="43">
        <v>-3</v>
      </c>
      <c r="N358" s="27"/>
      <c r="O358" s="27"/>
      <c r="P358" s="27"/>
      <c r="Q358" s="27"/>
      <c r="R358" s="27"/>
      <c r="S358" s="27"/>
      <c r="T358" s="34"/>
      <c r="U358" s="34"/>
      <c r="V358" s="44" t="s">
        <v>673</v>
      </c>
      <c r="W358" s="36"/>
      <c r="X358" s="36"/>
      <c r="Y358" s="36"/>
    </row>
    <row r="359" spans="1:25" ht="12.75" customHeight="1">
      <c r="A359" s="29">
        <v>149</v>
      </c>
      <c r="B359" s="30">
        <v>67</v>
      </c>
      <c r="C359" s="30" t="s">
        <v>674</v>
      </c>
      <c r="D359" s="30" t="s">
        <v>158</v>
      </c>
      <c r="E359" s="32" t="s">
        <v>27</v>
      </c>
      <c r="F359" s="30"/>
      <c r="G359" s="32" t="s">
        <v>675</v>
      </c>
      <c r="H359" s="31"/>
      <c r="I359" s="10">
        <f>H358+H356</f>
        <v>685</v>
      </c>
      <c r="J359" s="10">
        <f>I359+J355</f>
        <v>44224</v>
      </c>
      <c r="K359" s="23">
        <v>76.23</v>
      </c>
      <c r="L359" s="25">
        <v>0</v>
      </c>
      <c r="M359" s="28"/>
      <c r="N359" s="27">
        <v>625</v>
      </c>
      <c r="O359" s="27">
        <v>159.44295751087321</v>
      </c>
      <c r="P359" s="28">
        <v>116.64413455397064</v>
      </c>
      <c r="Q359" s="27">
        <v>276.08709206484389</v>
      </c>
      <c r="R359" s="27">
        <v>144.70224155235866</v>
      </c>
      <c r="S359" s="27">
        <v>96.882641402313567</v>
      </c>
      <c r="T359" s="27">
        <v>241.58488295467222</v>
      </c>
      <c r="U359" s="27"/>
      <c r="V359" s="45"/>
      <c r="W359" s="42" t="s">
        <v>676</v>
      </c>
      <c r="X359" s="37" t="s">
        <v>677</v>
      </c>
      <c r="Y359" s="37" t="s">
        <v>678</v>
      </c>
    </row>
    <row r="360" spans="1:25" ht="12.75" customHeight="1">
      <c r="A360" s="29"/>
      <c r="B360" s="31"/>
      <c r="C360" s="31"/>
      <c r="D360" s="31"/>
      <c r="E360" s="33"/>
      <c r="F360" s="31"/>
      <c r="G360" s="31"/>
      <c r="H360" s="30">
        <v>275</v>
      </c>
      <c r="I360" s="9"/>
      <c r="J360" s="9"/>
      <c r="K360" s="24"/>
      <c r="L360" s="26"/>
      <c r="M360" s="43">
        <v>3.1599999999999966</v>
      </c>
      <c r="N360" s="27"/>
      <c r="O360" s="27"/>
      <c r="P360" s="27"/>
      <c r="Q360" s="27"/>
      <c r="R360" s="27"/>
      <c r="S360" s="27"/>
      <c r="T360" s="34"/>
      <c r="U360" s="34"/>
      <c r="V360" s="44" t="s">
        <v>679</v>
      </c>
      <c r="W360" s="36"/>
      <c r="X360" s="38"/>
      <c r="Y360" s="38"/>
    </row>
    <row r="361" spans="1:25" ht="12.75" customHeight="1">
      <c r="A361" s="39">
        <v>150</v>
      </c>
      <c r="B361" s="30"/>
      <c r="C361" s="30" t="s">
        <v>680</v>
      </c>
      <c r="D361" s="30" t="s">
        <v>120</v>
      </c>
      <c r="E361" s="32" t="s">
        <v>34</v>
      </c>
      <c r="F361" s="30"/>
      <c r="G361" s="30"/>
      <c r="H361" s="31"/>
      <c r="I361" s="9"/>
      <c r="J361" s="9"/>
      <c r="K361" s="23">
        <v>76.39</v>
      </c>
      <c r="L361" s="25">
        <v>0</v>
      </c>
      <c r="M361" s="28"/>
      <c r="N361" s="27">
        <v>615</v>
      </c>
      <c r="O361" s="27">
        <v>158.35586544602936</v>
      </c>
      <c r="P361" s="28">
        <v>186.86871469899432</v>
      </c>
      <c r="Q361" s="27">
        <v>345.22458014502365</v>
      </c>
      <c r="R361" s="27">
        <v>178.11735859768643</v>
      </c>
      <c r="S361" s="27">
        <v>202.85227533636402</v>
      </c>
      <c r="T361" s="27">
        <v>380.96963393405042</v>
      </c>
      <c r="U361" s="27"/>
      <c r="V361" s="45"/>
      <c r="W361" s="35"/>
      <c r="X361" s="35" t="s">
        <v>681</v>
      </c>
      <c r="Y361" s="35" t="s">
        <v>682</v>
      </c>
    </row>
    <row r="362" spans="1:25" ht="12.75" customHeight="1">
      <c r="A362" s="29"/>
      <c r="B362" s="31"/>
      <c r="C362" s="31"/>
      <c r="D362" s="31"/>
      <c r="E362" s="33"/>
      <c r="F362" s="31"/>
      <c r="G362" s="31"/>
      <c r="H362" s="30">
        <v>340</v>
      </c>
      <c r="I362" s="9"/>
      <c r="J362" s="9"/>
      <c r="K362" s="24"/>
      <c r="L362" s="26"/>
      <c r="M362" s="43">
        <v>-3.1599999999999966</v>
      </c>
      <c r="N362" s="27"/>
      <c r="O362" s="27"/>
      <c r="P362" s="27"/>
      <c r="Q362" s="27"/>
      <c r="R362" s="27"/>
      <c r="S362" s="27"/>
      <c r="T362" s="34"/>
      <c r="U362" s="34"/>
      <c r="V362" s="66"/>
      <c r="W362" s="36"/>
      <c r="X362" s="36"/>
      <c r="Y362" s="36"/>
    </row>
    <row r="363" spans="1:25" ht="12.75" customHeight="1">
      <c r="A363" s="29">
        <v>151</v>
      </c>
      <c r="B363" s="30"/>
      <c r="C363" s="30" t="s">
        <v>683</v>
      </c>
      <c r="D363" s="30" t="s">
        <v>46</v>
      </c>
      <c r="E363" s="32" t="s">
        <v>27</v>
      </c>
      <c r="F363" s="30"/>
      <c r="G363" s="30"/>
      <c r="H363" s="31"/>
      <c r="I363" s="9"/>
      <c r="J363" s="9"/>
      <c r="K363" s="23">
        <v>76.23</v>
      </c>
      <c r="L363" s="25">
        <v>0</v>
      </c>
      <c r="M363" s="28"/>
      <c r="N363" s="27">
        <v>649</v>
      </c>
      <c r="O363" s="27">
        <v>153.13128530100568</v>
      </c>
      <c r="P363" s="28">
        <v>154.5</v>
      </c>
      <c r="Q363" s="27">
        <v>307.63128530100568</v>
      </c>
      <c r="R363" s="27">
        <v>137.14772466363598</v>
      </c>
      <c r="S363" s="27">
        <v>154.5</v>
      </c>
      <c r="T363" s="27">
        <v>291.64772466363598</v>
      </c>
      <c r="U363" s="27"/>
      <c r="V363" s="66"/>
      <c r="W363" s="35"/>
      <c r="X363" s="35" t="s">
        <v>684</v>
      </c>
      <c r="Y363" s="35" t="s">
        <v>685</v>
      </c>
    </row>
    <row r="364" spans="1:25" ht="12.75" customHeight="1">
      <c r="A364" s="29"/>
      <c r="B364" s="31"/>
      <c r="C364" s="31"/>
      <c r="D364" s="31"/>
      <c r="E364" s="33"/>
      <c r="F364" s="31"/>
      <c r="G364" s="31"/>
      <c r="H364" s="30">
        <v>309</v>
      </c>
      <c r="I364" s="8"/>
      <c r="J364" s="8"/>
      <c r="K364" s="24"/>
      <c r="L364" s="26"/>
      <c r="M364" s="43">
        <v>0</v>
      </c>
      <c r="N364" s="27"/>
      <c r="O364" s="27"/>
      <c r="P364" s="27"/>
      <c r="Q364" s="27"/>
      <c r="R364" s="27"/>
      <c r="S364" s="27"/>
      <c r="T364" s="34"/>
      <c r="U364" s="34"/>
      <c r="V364" s="66" t="s">
        <v>686</v>
      </c>
      <c r="W364" s="36"/>
      <c r="X364" s="36"/>
      <c r="Y364" s="36"/>
    </row>
    <row r="365" spans="1:25" ht="12.75" customHeight="1">
      <c r="A365" s="39">
        <v>152</v>
      </c>
      <c r="B365" s="30">
        <v>68</v>
      </c>
      <c r="C365" s="30" t="s">
        <v>687</v>
      </c>
      <c r="D365" s="30" t="s">
        <v>58</v>
      </c>
      <c r="E365" s="32" t="s">
        <v>27</v>
      </c>
      <c r="F365" s="30"/>
      <c r="G365" s="30" t="s">
        <v>688</v>
      </c>
      <c r="H365" s="31"/>
      <c r="I365" s="10">
        <f>H364+H362+H360</f>
        <v>924</v>
      </c>
      <c r="J365" s="10">
        <f>I365+J359</f>
        <v>45148</v>
      </c>
      <c r="K365" s="23">
        <v>76.23</v>
      </c>
      <c r="L365" s="25">
        <v>0</v>
      </c>
      <c r="M365" s="28"/>
      <c r="N365" s="27">
        <v>659</v>
      </c>
      <c r="O365" s="27">
        <v>154.5</v>
      </c>
      <c r="P365" s="28">
        <v>154.25727668116426</v>
      </c>
      <c r="Q365" s="27">
        <v>308.75727668116429</v>
      </c>
      <c r="R365" s="27">
        <v>154.5</v>
      </c>
      <c r="S365" s="27">
        <v>134.60298873647821</v>
      </c>
      <c r="T365" s="27">
        <v>289.10298873647821</v>
      </c>
      <c r="U365" s="27"/>
      <c r="V365" s="66"/>
      <c r="W365" s="42" t="s">
        <v>689</v>
      </c>
      <c r="X365" s="37" t="s">
        <v>690</v>
      </c>
      <c r="Y365" s="37" t="s">
        <v>691</v>
      </c>
    </row>
    <row r="366" spans="1:25" ht="12.75" customHeight="1">
      <c r="A366" s="29"/>
      <c r="B366" s="31"/>
      <c r="C366" s="31"/>
      <c r="D366" s="31"/>
      <c r="E366" s="33"/>
      <c r="F366" s="31"/>
      <c r="G366" s="31"/>
      <c r="H366" s="30">
        <v>350</v>
      </c>
      <c r="I366" s="8"/>
      <c r="J366" s="8"/>
      <c r="K366" s="24"/>
      <c r="L366" s="26"/>
      <c r="M366" s="43">
        <v>4</v>
      </c>
      <c r="N366" s="27"/>
      <c r="O366" s="27"/>
      <c r="P366" s="27"/>
      <c r="Q366" s="27"/>
      <c r="R366" s="27"/>
      <c r="S366" s="27"/>
      <c r="T366" s="34"/>
      <c r="U366" s="34"/>
      <c r="V366" s="66" t="s">
        <v>692</v>
      </c>
      <c r="W366" s="36"/>
      <c r="X366" s="38"/>
      <c r="Y366" s="38"/>
    </row>
    <row r="367" spans="1:25" ht="15" customHeight="1">
      <c r="A367" s="29">
        <v>153</v>
      </c>
      <c r="B367" s="30"/>
      <c r="C367" s="30" t="s">
        <v>693</v>
      </c>
      <c r="D367" s="30" t="s">
        <v>120</v>
      </c>
      <c r="E367" s="32" t="s">
        <v>34</v>
      </c>
      <c r="F367" s="30"/>
      <c r="G367" s="30"/>
      <c r="H367" s="31"/>
      <c r="I367" s="9"/>
      <c r="J367" s="9"/>
      <c r="K367" s="23">
        <v>77.23</v>
      </c>
      <c r="L367" s="25">
        <v>0</v>
      </c>
      <c r="M367" s="28"/>
      <c r="N367" s="27">
        <v>700</v>
      </c>
      <c r="O367" s="27">
        <v>195.74272331883574</v>
      </c>
      <c r="P367" s="28">
        <v>164.62863834058214</v>
      </c>
      <c r="Q367" s="27">
        <v>360.37136165941786</v>
      </c>
      <c r="R367" s="27">
        <v>215.39701126352179</v>
      </c>
      <c r="S367" s="27">
        <v>154.8014943682391</v>
      </c>
      <c r="T367" s="27">
        <v>370.1985056317609</v>
      </c>
      <c r="U367" s="27"/>
      <c r="V367" s="66"/>
      <c r="W367" s="35"/>
      <c r="X367" s="35" t="s">
        <v>694</v>
      </c>
      <c r="Y367" s="35" t="s">
        <v>695</v>
      </c>
    </row>
    <row r="368" spans="1:25" ht="15" customHeight="1">
      <c r="A368" s="29"/>
      <c r="B368" s="31"/>
      <c r="C368" s="31"/>
      <c r="D368" s="31"/>
      <c r="E368" s="33"/>
      <c r="F368" s="31"/>
      <c r="G368" s="31"/>
      <c r="H368" s="30">
        <v>350</v>
      </c>
      <c r="I368" s="8"/>
      <c r="J368" s="8"/>
      <c r="K368" s="24"/>
      <c r="L368" s="26"/>
      <c r="M368" s="43">
        <v>2</v>
      </c>
      <c r="N368" s="27"/>
      <c r="O368" s="27"/>
      <c r="P368" s="27"/>
      <c r="Q368" s="27"/>
      <c r="R368" s="27"/>
      <c r="S368" s="27"/>
      <c r="T368" s="34"/>
      <c r="U368" s="34"/>
      <c r="V368" s="66"/>
      <c r="W368" s="36"/>
      <c r="X368" s="36"/>
      <c r="Y368" s="36"/>
    </row>
    <row r="369" spans="1:25" ht="12.75" customHeight="1">
      <c r="A369" s="39">
        <v>154</v>
      </c>
      <c r="B369" s="30"/>
      <c r="C369" s="30" t="s">
        <v>696</v>
      </c>
      <c r="D369" s="30" t="s">
        <v>40</v>
      </c>
      <c r="E369" s="32" t="s">
        <v>41</v>
      </c>
      <c r="F369" s="30"/>
      <c r="G369" s="30"/>
      <c r="H369" s="31"/>
      <c r="I369" s="9"/>
      <c r="J369" s="9"/>
      <c r="K369" s="23">
        <v>76.23</v>
      </c>
      <c r="L369" s="25">
        <v>0</v>
      </c>
      <c r="M369" s="28"/>
      <c r="N369" s="27">
        <v>680</v>
      </c>
      <c r="O369" s="27">
        <v>185.37136165941786</v>
      </c>
      <c r="P369" s="28">
        <v>181.49989354907387</v>
      </c>
      <c r="Q369" s="27">
        <v>366.87125520849173</v>
      </c>
      <c r="R369" s="27">
        <v>195.1985056317609</v>
      </c>
      <c r="S369" s="27">
        <v>197.1339862323469</v>
      </c>
      <c r="T369" s="27">
        <v>392.33249186410779</v>
      </c>
      <c r="U369" s="27"/>
      <c r="V369" s="66"/>
      <c r="W369" s="35"/>
      <c r="X369" s="35" t="s">
        <v>697</v>
      </c>
      <c r="Y369" s="35" t="s">
        <v>698</v>
      </c>
    </row>
    <row r="370" spans="1:25" ht="12.75" customHeight="1">
      <c r="A370" s="29"/>
      <c r="B370" s="31"/>
      <c r="C370" s="31"/>
      <c r="D370" s="31"/>
      <c r="E370" s="33"/>
      <c r="F370" s="31"/>
      <c r="G370" s="31"/>
      <c r="H370" s="30">
        <v>330</v>
      </c>
      <c r="I370" s="8"/>
      <c r="J370" s="8"/>
      <c r="K370" s="24"/>
      <c r="L370" s="26"/>
      <c r="M370" s="43">
        <v>-3</v>
      </c>
      <c r="N370" s="27"/>
      <c r="O370" s="27"/>
      <c r="P370" s="27"/>
      <c r="Q370" s="27"/>
      <c r="R370" s="27"/>
      <c r="S370" s="27"/>
      <c r="T370" s="34"/>
      <c r="U370" s="34"/>
      <c r="V370" s="66" t="s">
        <v>699</v>
      </c>
      <c r="W370" s="36"/>
      <c r="X370" s="36"/>
      <c r="Y370" s="36"/>
    </row>
    <row r="371" spans="1:25" ht="12.75" customHeight="1">
      <c r="A371" s="29">
        <v>155</v>
      </c>
      <c r="B371" s="30">
        <v>69</v>
      </c>
      <c r="C371" s="30" t="s">
        <v>700</v>
      </c>
      <c r="D371" s="32" t="s">
        <v>164</v>
      </c>
      <c r="E371" s="32" t="s">
        <v>34</v>
      </c>
      <c r="F371" s="30"/>
      <c r="G371" s="32" t="s">
        <v>701</v>
      </c>
      <c r="H371" s="31"/>
      <c r="I371" s="10">
        <f>H370+H368+H366</f>
        <v>1030</v>
      </c>
      <c r="J371" s="10">
        <f>I371+J365</f>
        <v>46178</v>
      </c>
      <c r="K371" s="23">
        <v>76.23</v>
      </c>
      <c r="L371" s="25">
        <v>0</v>
      </c>
      <c r="M371" s="28"/>
      <c r="N371" s="27">
        <v>680</v>
      </c>
      <c r="O371" s="27">
        <v>148.50010645092613</v>
      </c>
      <c r="P371" s="28">
        <v>175</v>
      </c>
      <c r="Q371" s="27">
        <v>323.50010645092613</v>
      </c>
      <c r="R371" s="27">
        <v>132.8660137676531</v>
      </c>
      <c r="S371" s="27">
        <v>175</v>
      </c>
      <c r="T371" s="27">
        <v>307.8660137676531</v>
      </c>
      <c r="U371" s="27"/>
      <c r="V371" s="66"/>
      <c r="W371" s="42" t="s">
        <v>702</v>
      </c>
      <c r="X371" s="37" t="s">
        <v>703</v>
      </c>
      <c r="Y371" s="37" t="s">
        <v>704</v>
      </c>
    </row>
    <row r="372" spans="1:25" ht="12.75" customHeight="1">
      <c r="A372" s="29"/>
      <c r="B372" s="31"/>
      <c r="C372" s="31"/>
      <c r="D372" s="31"/>
      <c r="E372" s="33"/>
      <c r="F372" s="31"/>
      <c r="G372" s="31"/>
      <c r="H372" s="30">
        <v>350</v>
      </c>
      <c r="I372" s="8"/>
      <c r="J372" s="8"/>
      <c r="K372" s="24"/>
      <c r="L372" s="26"/>
      <c r="M372" s="43">
        <v>0</v>
      </c>
      <c r="N372" s="27"/>
      <c r="O372" s="27"/>
      <c r="P372" s="27"/>
      <c r="Q372" s="27"/>
      <c r="R372" s="27"/>
      <c r="S372" s="27"/>
      <c r="T372" s="34"/>
      <c r="U372" s="34"/>
      <c r="V372" s="44" t="s">
        <v>140</v>
      </c>
      <c r="W372" s="36"/>
      <c r="X372" s="38"/>
      <c r="Y372" s="38"/>
    </row>
    <row r="373" spans="1:25" ht="12.75" customHeight="1">
      <c r="A373" s="39">
        <v>156</v>
      </c>
      <c r="B373" s="30"/>
      <c r="C373" s="30" t="s">
        <v>705</v>
      </c>
      <c r="D373" s="30" t="s">
        <v>120</v>
      </c>
      <c r="E373" s="32" t="s">
        <v>34</v>
      </c>
      <c r="F373" s="30"/>
      <c r="G373" s="30"/>
      <c r="H373" s="31"/>
      <c r="I373" s="9"/>
      <c r="J373" s="9"/>
      <c r="K373" s="23">
        <v>76.23</v>
      </c>
      <c r="L373" s="25">
        <v>0</v>
      </c>
      <c r="M373" s="28"/>
      <c r="N373" s="27">
        <v>681</v>
      </c>
      <c r="O373" s="27">
        <v>175</v>
      </c>
      <c r="P373" s="28">
        <v>143.56660676256041</v>
      </c>
      <c r="Q373" s="27">
        <v>318.56660676256041</v>
      </c>
      <c r="R373" s="27">
        <v>175</v>
      </c>
      <c r="S373" s="27">
        <v>122.78412706274129</v>
      </c>
      <c r="T373" s="27">
        <v>297.78412706274128</v>
      </c>
      <c r="U373" s="27"/>
      <c r="V373" s="45"/>
      <c r="W373" s="35"/>
      <c r="X373" s="35" t="s">
        <v>706</v>
      </c>
      <c r="Y373" s="35" t="s">
        <v>707</v>
      </c>
    </row>
    <row r="374" spans="1:25" ht="12.75" customHeight="1">
      <c r="A374" s="29"/>
      <c r="B374" s="31"/>
      <c r="C374" s="31"/>
      <c r="D374" s="31"/>
      <c r="E374" s="33"/>
      <c r="F374" s="31"/>
      <c r="G374" s="31"/>
      <c r="H374" s="30">
        <v>331</v>
      </c>
      <c r="I374" s="8"/>
      <c r="J374" s="8"/>
      <c r="K374" s="24"/>
      <c r="L374" s="26"/>
      <c r="M374" s="43">
        <v>4</v>
      </c>
      <c r="N374" s="27"/>
      <c r="O374" s="27"/>
      <c r="P374" s="27"/>
      <c r="Q374" s="27"/>
      <c r="R374" s="27"/>
      <c r="S374" s="27"/>
      <c r="T374" s="34"/>
      <c r="U374" s="34"/>
      <c r="V374" s="44" t="s">
        <v>708</v>
      </c>
      <c r="W374" s="36"/>
      <c r="X374" s="36"/>
      <c r="Y374" s="36"/>
    </row>
    <row r="375" spans="1:25" ht="12.75" customHeight="1">
      <c r="A375" s="29">
        <v>157</v>
      </c>
      <c r="B375" s="30">
        <v>70</v>
      </c>
      <c r="C375" s="30" t="s">
        <v>709</v>
      </c>
      <c r="D375" s="30" t="s">
        <v>114</v>
      </c>
      <c r="E375" s="32" t="s">
        <v>41</v>
      </c>
      <c r="F375" s="30"/>
      <c r="G375" s="30" t="s">
        <v>710</v>
      </c>
      <c r="H375" s="31"/>
      <c r="I375" s="10">
        <f>H374+H372</f>
        <v>681</v>
      </c>
      <c r="J375" s="10">
        <f>I375+J371</f>
        <v>46859</v>
      </c>
      <c r="K375" s="23">
        <v>77.23</v>
      </c>
      <c r="L375" s="25">
        <v>0</v>
      </c>
      <c r="M375" s="28"/>
      <c r="N375" s="27">
        <v>675</v>
      </c>
      <c r="O375" s="27">
        <v>187.43339323743959</v>
      </c>
      <c r="P375" s="28">
        <v>193.10451500462938</v>
      </c>
      <c r="Q375" s="27">
        <v>380.53790824206897</v>
      </c>
      <c r="R375" s="27">
        <v>208.21587293725872</v>
      </c>
      <c r="S375" s="27">
        <v>213.10161029718788</v>
      </c>
      <c r="T375" s="27">
        <v>421.31748323444663</v>
      </c>
      <c r="U375" s="27"/>
      <c r="V375" s="45"/>
      <c r="W375" s="42" t="s">
        <v>702</v>
      </c>
      <c r="X375" s="37" t="s">
        <v>711</v>
      </c>
      <c r="Y375" s="37" t="s">
        <v>712</v>
      </c>
    </row>
    <row r="376" spans="1:25" ht="12.75" customHeight="1">
      <c r="A376" s="29"/>
      <c r="B376" s="31"/>
      <c r="C376" s="31"/>
      <c r="D376" s="31"/>
      <c r="E376" s="33"/>
      <c r="F376" s="31"/>
      <c r="G376" s="31"/>
      <c r="H376" s="30">
        <v>344</v>
      </c>
      <c r="I376" s="9"/>
      <c r="J376" s="9"/>
      <c r="K376" s="24"/>
      <c r="L376" s="26"/>
      <c r="M376" s="43">
        <v>-4</v>
      </c>
      <c r="N376" s="27"/>
      <c r="O376" s="27"/>
      <c r="P376" s="27"/>
      <c r="Q376" s="27"/>
      <c r="R376" s="27"/>
      <c r="S376" s="27"/>
      <c r="T376" s="34"/>
      <c r="U376" s="34"/>
      <c r="V376" s="44" t="s">
        <v>713</v>
      </c>
      <c r="W376" s="36"/>
      <c r="X376" s="38"/>
      <c r="Y376" s="38"/>
    </row>
    <row r="377" spans="1:25">
      <c r="A377" s="39">
        <v>158</v>
      </c>
      <c r="B377" s="30"/>
      <c r="C377" s="30" t="s">
        <v>714</v>
      </c>
      <c r="D377" s="30" t="s">
        <v>120</v>
      </c>
      <c r="E377" s="32" t="s">
        <v>34</v>
      </c>
      <c r="F377" s="30"/>
      <c r="G377" s="30"/>
      <c r="H377" s="31"/>
      <c r="I377" s="9"/>
      <c r="J377" s="9"/>
      <c r="K377" s="23">
        <v>76.23</v>
      </c>
      <c r="L377" s="25">
        <v>0</v>
      </c>
      <c r="M377" s="28"/>
      <c r="N377" s="27">
        <v>672</v>
      </c>
      <c r="O377" s="27">
        <v>150.89548499537062</v>
      </c>
      <c r="P377" s="28">
        <v>175.06700177072028</v>
      </c>
      <c r="Q377" s="27">
        <v>325.96248676609093</v>
      </c>
      <c r="R377" s="27">
        <v>130.89838970281212</v>
      </c>
      <c r="S377" s="27">
        <v>185.55328344852535</v>
      </c>
      <c r="T377" s="27">
        <v>316.45167315133745</v>
      </c>
      <c r="U377" s="27"/>
      <c r="V377" s="45"/>
      <c r="W377" s="29"/>
      <c r="X377" s="35" t="s">
        <v>715</v>
      </c>
      <c r="Y377" s="35" t="s">
        <v>716</v>
      </c>
    </row>
    <row r="378" spans="1:25">
      <c r="A378" s="29"/>
      <c r="B378" s="31"/>
      <c r="C378" s="31"/>
      <c r="D378" s="31"/>
      <c r="E378" s="33"/>
      <c r="F378" s="31"/>
      <c r="G378" s="31"/>
      <c r="H378" s="30">
        <v>328</v>
      </c>
      <c r="I378" s="9"/>
      <c r="J378" s="9"/>
      <c r="K378" s="24"/>
      <c r="L378" s="26"/>
      <c r="M378" s="43">
        <v>-2</v>
      </c>
      <c r="N378" s="27"/>
      <c r="O378" s="27"/>
      <c r="P378" s="27"/>
      <c r="Q378" s="27"/>
      <c r="R378" s="27"/>
      <c r="S378" s="27"/>
      <c r="T378" s="34"/>
      <c r="U378" s="34"/>
      <c r="V378" s="44"/>
      <c r="W378" s="29"/>
      <c r="X378" s="36"/>
      <c r="Y378" s="36"/>
    </row>
    <row r="379" spans="1:25" ht="12.75" customHeight="1">
      <c r="A379" s="29">
        <v>159</v>
      </c>
      <c r="B379" s="30">
        <v>71</v>
      </c>
      <c r="C379" s="30" t="s">
        <v>717</v>
      </c>
      <c r="D379" s="30" t="s">
        <v>63</v>
      </c>
      <c r="E379" s="32" t="s">
        <v>27</v>
      </c>
      <c r="F379" s="30"/>
      <c r="G379" s="32" t="s">
        <v>718</v>
      </c>
      <c r="H379" s="31"/>
      <c r="I379" s="10">
        <f>H378+H376</f>
        <v>672</v>
      </c>
      <c r="J379" s="10">
        <f>I379+J375</f>
        <v>47531</v>
      </c>
      <c r="K379" s="23">
        <v>77.23</v>
      </c>
      <c r="L379" s="25">
        <v>0</v>
      </c>
      <c r="M379" s="28"/>
      <c r="N379" s="27">
        <v>678</v>
      </c>
      <c r="O379" s="27">
        <v>152.93299822927972</v>
      </c>
      <c r="P379" s="28">
        <v>181.27467380394785</v>
      </c>
      <c r="Q379" s="27">
        <v>334.2076720332276</v>
      </c>
      <c r="R379" s="27">
        <v>142.44671655147465</v>
      </c>
      <c r="S379" s="27">
        <v>187.22009590721544</v>
      </c>
      <c r="T379" s="27">
        <v>329.66681245869006</v>
      </c>
      <c r="U379" s="27"/>
      <c r="V379" s="45"/>
      <c r="W379" s="64" t="s">
        <v>719</v>
      </c>
      <c r="X379" s="37" t="s">
        <v>720</v>
      </c>
      <c r="Y379" s="37" t="s">
        <v>721</v>
      </c>
    </row>
    <row r="380" spans="1:25" ht="12.75" customHeight="1">
      <c r="A380" s="29"/>
      <c r="B380" s="31"/>
      <c r="C380" s="31"/>
      <c r="D380" s="31"/>
      <c r="E380" s="33"/>
      <c r="F380" s="31"/>
      <c r="G380" s="31"/>
      <c r="H380" s="30">
        <v>350</v>
      </c>
      <c r="I380" s="9"/>
      <c r="J380" s="9"/>
      <c r="K380" s="24"/>
      <c r="L380" s="26"/>
      <c r="M380" s="43">
        <v>-1.210000000000008</v>
      </c>
      <c r="N380" s="27"/>
      <c r="O380" s="27"/>
      <c r="P380" s="27"/>
      <c r="Q380" s="27"/>
      <c r="R380" s="27"/>
      <c r="S380" s="27"/>
      <c r="T380" s="34"/>
      <c r="U380" s="34"/>
      <c r="V380" s="44"/>
      <c r="W380" s="65"/>
      <c r="X380" s="38"/>
      <c r="Y380" s="38"/>
    </row>
    <row r="381" spans="1:25" ht="12.75" customHeight="1">
      <c r="A381" s="39">
        <v>160</v>
      </c>
      <c r="B381" s="30"/>
      <c r="C381" s="30" t="s">
        <v>722</v>
      </c>
      <c r="D381" s="30" t="s">
        <v>120</v>
      </c>
      <c r="E381" s="32" t="s">
        <v>34</v>
      </c>
      <c r="F381" s="30"/>
      <c r="G381" s="30"/>
      <c r="H381" s="31"/>
      <c r="I381" s="9"/>
      <c r="J381" s="9"/>
      <c r="K381" s="23">
        <v>73.02</v>
      </c>
      <c r="L381" s="25">
        <v>0</v>
      </c>
      <c r="M381" s="28"/>
      <c r="N381" s="27">
        <v>651</v>
      </c>
      <c r="O381" s="27">
        <v>168.72532619605215</v>
      </c>
      <c r="P381" s="28">
        <v>168.77048013257917</v>
      </c>
      <c r="Q381" s="27">
        <v>337.49580632863132</v>
      </c>
      <c r="R381" s="27">
        <v>162.77990409278456</v>
      </c>
      <c r="S381" s="27">
        <v>186.08225120013697</v>
      </c>
      <c r="T381" s="27">
        <v>348.86215529292156</v>
      </c>
      <c r="U381" s="27"/>
      <c r="V381" s="45"/>
      <c r="W381" s="64"/>
      <c r="X381" s="35" t="s">
        <v>723</v>
      </c>
      <c r="Y381" s="35" t="s">
        <v>724</v>
      </c>
    </row>
    <row r="382" spans="1:25" ht="12.75" customHeight="1">
      <c r="A382" s="29"/>
      <c r="B382" s="31"/>
      <c r="C382" s="31"/>
      <c r="D382" s="31"/>
      <c r="E382" s="33"/>
      <c r="F382" s="31"/>
      <c r="G382" s="31"/>
      <c r="H382" s="30">
        <v>301</v>
      </c>
      <c r="I382" s="9"/>
      <c r="J382" s="9"/>
      <c r="K382" s="24"/>
      <c r="L382" s="26"/>
      <c r="M382" s="43">
        <v>-3.0300000000000011</v>
      </c>
      <c r="N382" s="27"/>
      <c r="O382" s="27"/>
      <c r="P382" s="27"/>
      <c r="Q382" s="27"/>
      <c r="R382" s="27"/>
      <c r="S382" s="27"/>
      <c r="T382" s="34"/>
      <c r="U382" s="34"/>
      <c r="V382" s="44" t="s">
        <v>38</v>
      </c>
      <c r="W382" s="65"/>
      <c r="X382" s="36"/>
      <c r="Y382" s="36"/>
    </row>
    <row r="383" spans="1:25" ht="12.75" customHeight="1">
      <c r="A383" s="29">
        <v>161</v>
      </c>
      <c r="B383" s="30"/>
      <c r="C383" s="30" t="s">
        <v>725</v>
      </c>
      <c r="D383" s="30" t="s">
        <v>120</v>
      </c>
      <c r="E383" s="32" t="s">
        <v>34</v>
      </c>
      <c r="F383" s="30"/>
      <c r="G383" s="30"/>
      <c r="H383" s="31"/>
      <c r="I383" s="9"/>
      <c r="J383" s="9"/>
      <c r="K383" s="23">
        <v>69.989999999999995</v>
      </c>
      <c r="L383" s="25">
        <v>0</v>
      </c>
      <c r="M383" s="28"/>
      <c r="N383" s="27">
        <v>651</v>
      </c>
      <c r="O383" s="27">
        <v>132.22951986742083</v>
      </c>
      <c r="P383" s="28">
        <v>194.65373034459682</v>
      </c>
      <c r="Q383" s="27">
        <v>326.88325021201763</v>
      </c>
      <c r="R383" s="27">
        <v>114.91774879986305</v>
      </c>
      <c r="S383" s="27">
        <v>213.27616817218683</v>
      </c>
      <c r="T383" s="27">
        <v>328.19391697204986</v>
      </c>
      <c r="U383" s="27"/>
      <c r="V383" s="45"/>
      <c r="W383" s="64"/>
      <c r="X383" s="35" t="s">
        <v>726</v>
      </c>
      <c r="Y383" s="35" t="s">
        <v>727</v>
      </c>
    </row>
    <row r="384" spans="1:25" ht="12.75" customHeight="1">
      <c r="A384" s="29"/>
      <c r="B384" s="31"/>
      <c r="C384" s="31"/>
      <c r="D384" s="31"/>
      <c r="E384" s="33"/>
      <c r="F384" s="31"/>
      <c r="G384" s="31"/>
      <c r="H384" s="30">
        <v>350</v>
      </c>
      <c r="I384" s="9"/>
      <c r="J384" s="9"/>
      <c r="K384" s="24"/>
      <c r="L384" s="26"/>
      <c r="M384" s="43">
        <v>-3.789999999999992</v>
      </c>
      <c r="N384" s="27"/>
      <c r="O384" s="27"/>
      <c r="P384" s="27"/>
      <c r="Q384" s="27"/>
      <c r="R384" s="27"/>
      <c r="S384" s="27"/>
      <c r="T384" s="34"/>
      <c r="U384" s="34"/>
      <c r="V384" s="44"/>
      <c r="W384" s="65"/>
      <c r="X384" s="36"/>
      <c r="Y384" s="36"/>
    </row>
    <row r="385" spans="1:25" ht="12.75" customHeight="1">
      <c r="A385" s="39">
        <v>162</v>
      </c>
      <c r="B385" s="30"/>
      <c r="C385" s="30" t="s">
        <v>728</v>
      </c>
      <c r="D385" s="30" t="s">
        <v>120</v>
      </c>
      <c r="E385" s="32" t="s">
        <v>34</v>
      </c>
      <c r="F385" s="30"/>
      <c r="G385" s="30"/>
      <c r="H385" s="31"/>
      <c r="I385" s="9"/>
      <c r="J385" s="9"/>
      <c r="K385" s="23">
        <v>66.2</v>
      </c>
      <c r="L385" s="25">
        <v>0</v>
      </c>
      <c r="M385" s="28"/>
      <c r="N385" s="27">
        <v>640</v>
      </c>
      <c r="O385" s="27">
        <v>155.34626965540318</v>
      </c>
      <c r="P385" s="28">
        <v>166.592102075426</v>
      </c>
      <c r="Q385" s="27">
        <v>321.9383717308292</v>
      </c>
      <c r="R385" s="27">
        <v>136.72383182781317</v>
      </c>
      <c r="S385" s="27">
        <v>187.05119922474364</v>
      </c>
      <c r="T385" s="27">
        <v>323.77503105255681</v>
      </c>
      <c r="U385" s="27"/>
      <c r="V385" s="45"/>
      <c r="W385" s="76"/>
      <c r="X385" s="35" t="s">
        <v>729</v>
      </c>
      <c r="Y385" s="35" t="s">
        <v>730</v>
      </c>
    </row>
    <row r="386" spans="1:25" ht="12.75" customHeight="1">
      <c r="A386" s="29"/>
      <c r="B386" s="31"/>
      <c r="C386" s="31"/>
      <c r="D386" s="31"/>
      <c r="E386" s="33"/>
      <c r="F386" s="31"/>
      <c r="G386" s="31"/>
      <c r="H386" s="30">
        <v>290</v>
      </c>
      <c r="I386" s="9"/>
      <c r="J386" s="9"/>
      <c r="K386" s="24"/>
      <c r="L386" s="26"/>
      <c r="M386" s="43">
        <v>-3.4500000000000028</v>
      </c>
      <c r="N386" s="27"/>
      <c r="O386" s="27"/>
      <c r="P386" s="27"/>
      <c r="Q386" s="27"/>
      <c r="R386" s="27"/>
      <c r="S386" s="27"/>
      <c r="T386" s="34"/>
      <c r="U386" s="34"/>
      <c r="V386" s="44" t="s">
        <v>38</v>
      </c>
      <c r="W386" s="66"/>
      <c r="X386" s="36"/>
      <c r="Y386" s="36"/>
    </row>
    <row r="387" spans="1:25" ht="12.75" customHeight="1">
      <c r="A387" s="29">
        <v>163</v>
      </c>
      <c r="B387" s="30"/>
      <c r="C387" s="30" t="s">
        <v>731</v>
      </c>
      <c r="D387" s="30" t="s">
        <v>46</v>
      </c>
      <c r="E387" s="32" t="s">
        <v>27</v>
      </c>
      <c r="F387" s="30"/>
      <c r="G387" s="30"/>
      <c r="H387" s="31"/>
      <c r="I387" s="9"/>
      <c r="J387" s="9"/>
      <c r="K387" s="23">
        <v>65.75</v>
      </c>
      <c r="L387" s="25">
        <v>0</v>
      </c>
      <c r="M387" s="28"/>
      <c r="N387" s="27">
        <v>563</v>
      </c>
      <c r="O387" s="27">
        <v>123.407897924574</v>
      </c>
      <c r="P387" s="28">
        <v>121.34185603623541</v>
      </c>
      <c r="Q387" s="27">
        <v>244.74975396080941</v>
      </c>
      <c r="R387" s="27">
        <v>102.94880077525636</v>
      </c>
      <c r="S387" s="27">
        <v>106.9791071535802</v>
      </c>
      <c r="T387" s="27">
        <v>209.92790792883656</v>
      </c>
      <c r="U387" s="27"/>
      <c r="V387" s="45"/>
      <c r="W387" s="64"/>
      <c r="X387" s="35" t="s">
        <v>732</v>
      </c>
      <c r="Y387" s="35" t="s">
        <v>733</v>
      </c>
    </row>
    <row r="388" spans="1:25" ht="12.75" customHeight="1">
      <c r="A388" s="29"/>
      <c r="B388" s="31"/>
      <c r="C388" s="31"/>
      <c r="D388" s="31"/>
      <c r="E388" s="33"/>
      <c r="F388" s="31"/>
      <c r="G388" s="31"/>
      <c r="H388" s="30">
        <v>273</v>
      </c>
      <c r="I388" s="9"/>
      <c r="J388" s="9"/>
      <c r="K388" s="24"/>
      <c r="L388" s="26"/>
      <c r="M388" s="43">
        <v>2.2800000000000011</v>
      </c>
      <c r="N388" s="27"/>
      <c r="O388" s="27"/>
      <c r="P388" s="27"/>
      <c r="Q388" s="27"/>
      <c r="R388" s="27"/>
      <c r="S388" s="27"/>
      <c r="T388" s="34"/>
      <c r="U388" s="34"/>
      <c r="V388" s="71"/>
      <c r="W388" s="65"/>
      <c r="X388" s="36"/>
      <c r="Y388" s="36"/>
    </row>
    <row r="389" spans="1:25" ht="12.75" customHeight="1">
      <c r="A389" s="39">
        <v>164</v>
      </c>
      <c r="B389" s="30"/>
      <c r="C389" s="30" t="s">
        <v>734</v>
      </c>
      <c r="D389" s="30" t="s">
        <v>46</v>
      </c>
      <c r="E389" s="32" t="s">
        <v>27</v>
      </c>
      <c r="F389" s="30"/>
      <c r="G389" s="30"/>
      <c r="H389" s="31"/>
      <c r="I389" s="10"/>
      <c r="J389" s="10"/>
      <c r="K389" s="23">
        <v>68.03</v>
      </c>
      <c r="L389" s="25">
        <v>0</v>
      </c>
      <c r="M389" s="28"/>
      <c r="N389" s="27">
        <v>273</v>
      </c>
      <c r="O389" s="27">
        <v>151.65814396376459</v>
      </c>
      <c r="P389" s="28">
        <v>143.79165916051164</v>
      </c>
      <c r="Q389" s="27">
        <v>295.44980312427623</v>
      </c>
      <c r="R389" s="27">
        <v>166.0208928464198</v>
      </c>
      <c r="S389" s="27">
        <v>126.06500330270828</v>
      </c>
      <c r="T389" s="27">
        <v>292.08589614912808</v>
      </c>
      <c r="U389" s="27"/>
      <c r="V389" s="78"/>
      <c r="W389" s="64"/>
      <c r="X389" s="35" t="s">
        <v>735</v>
      </c>
      <c r="Y389" s="35" t="s">
        <v>736</v>
      </c>
    </row>
    <row r="390" spans="1:25" ht="13.5" customHeight="1">
      <c r="A390" s="29"/>
      <c r="B390" s="31"/>
      <c r="C390" s="31"/>
      <c r="D390" s="31"/>
      <c r="E390" s="33"/>
      <c r="F390" s="31"/>
      <c r="G390" s="31"/>
      <c r="H390" s="11"/>
      <c r="I390" s="10"/>
      <c r="J390" s="10"/>
      <c r="K390" s="24"/>
      <c r="L390" s="26"/>
      <c r="M390" s="12"/>
      <c r="N390" s="27"/>
      <c r="O390" s="27"/>
      <c r="P390" s="27"/>
      <c r="Q390" s="27"/>
      <c r="R390" s="27"/>
      <c r="S390" s="27"/>
      <c r="T390" s="34"/>
      <c r="U390" s="34"/>
      <c r="V390" s="13"/>
      <c r="W390" s="65"/>
      <c r="X390" s="36"/>
      <c r="Y390" s="36"/>
    </row>
    <row r="393" spans="1:25" ht="12.75" customHeight="1">
      <c r="A393" s="48" t="s">
        <v>0</v>
      </c>
      <c r="B393" s="48" t="s">
        <v>1</v>
      </c>
      <c r="C393" s="54" t="s">
        <v>2</v>
      </c>
      <c r="D393" s="48" t="s">
        <v>3</v>
      </c>
      <c r="E393" s="57" t="s">
        <v>4</v>
      </c>
      <c r="F393" s="54" t="s">
        <v>5</v>
      </c>
      <c r="G393" s="48" t="s">
        <v>6</v>
      </c>
      <c r="H393" s="50" t="s">
        <v>7</v>
      </c>
      <c r="I393" s="50" t="s">
        <v>8</v>
      </c>
      <c r="J393" s="50" t="s">
        <v>9</v>
      </c>
      <c r="K393" s="51" t="s">
        <v>10</v>
      </c>
      <c r="L393" s="48" t="s">
        <v>11</v>
      </c>
      <c r="M393" s="48" t="s">
        <v>12</v>
      </c>
      <c r="N393" s="48" t="s">
        <v>13</v>
      </c>
      <c r="O393" s="77" t="s">
        <v>14</v>
      </c>
      <c r="P393" s="77"/>
      <c r="Q393" s="77"/>
      <c r="R393" s="77" t="s">
        <v>15</v>
      </c>
      <c r="S393" s="77"/>
      <c r="T393" s="77"/>
      <c r="U393" s="48" t="s">
        <v>16</v>
      </c>
      <c r="V393" s="48" t="s">
        <v>17</v>
      </c>
      <c r="W393" s="48" t="s">
        <v>18</v>
      </c>
      <c r="X393" s="58" t="s">
        <v>19</v>
      </c>
      <c r="Y393" s="59"/>
    </row>
    <row r="394" spans="1:25">
      <c r="A394" s="48"/>
      <c r="B394" s="48"/>
      <c r="C394" s="55"/>
      <c r="D394" s="48"/>
      <c r="E394" s="57"/>
      <c r="F394" s="55"/>
      <c r="G394" s="48"/>
      <c r="H394" s="50"/>
      <c r="I394" s="50"/>
      <c r="J394" s="50"/>
      <c r="K394" s="51"/>
      <c r="L394" s="48"/>
      <c r="M394" s="48"/>
      <c r="N394" s="48"/>
      <c r="O394" s="48" t="s">
        <v>20</v>
      </c>
      <c r="P394" s="48" t="s">
        <v>21</v>
      </c>
      <c r="Q394" s="48" t="s">
        <v>22</v>
      </c>
      <c r="R394" s="49" t="s">
        <v>20</v>
      </c>
      <c r="S394" s="49" t="s">
        <v>21</v>
      </c>
      <c r="T394" s="49" t="s">
        <v>22</v>
      </c>
      <c r="U394" s="48"/>
      <c r="V394" s="48"/>
      <c r="W394" s="48"/>
      <c r="X394" s="60"/>
      <c r="Y394" s="61"/>
    </row>
    <row r="395" spans="1:25">
      <c r="A395" s="48"/>
      <c r="B395" s="48"/>
      <c r="C395" s="56"/>
      <c r="D395" s="48"/>
      <c r="E395" s="57"/>
      <c r="F395" s="56"/>
      <c r="G395" s="48"/>
      <c r="H395" s="50"/>
      <c r="I395" s="50"/>
      <c r="J395" s="50"/>
      <c r="K395" s="51"/>
      <c r="L395" s="48"/>
      <c r="M395" s="48"/>
      <c r="N395" s="48"/>
      <c r="O395" s="48"/>
      <c r="P395" s="48"/>
      <c r="Q395" s="48"/>
      <c r="R395" s="49"/>
      <c r="S395" s="49"/>
      <c r="T395" s="49"/>
      <c r="U395" s="48"/>
      <c r="V395" s="48"/>
      <c r="W395" s="48"/>
      <c r="X395" s="2" t="s">
        <v>23</v>
      </c>
      <c r="Y395" s="2" t="s">
        <v>24</v>
      </c>
    </row>
    <row r="396" spans="1:25" ht="13.5" customHeight="1">
      <c r="A396" s="39">
        <v>164</v>
      </c>
      <c r="B396" s="30"/>
      <c r="C396" s="30" t="s">
        <v>734</v>
      </c>
      <c r="D396" s="30" t="s">
        <v>46</v>
      </c>
      <c r="E396" s="32" t="s">
        <v>27</v>
      </c>
      <c r="F396" s="30"/>
      <c r="G396" s="30"/>
      <c r="H396" s="3"/>
      <c r="I396" s="4"/>
      <c r="J396" s="4"/>
      <c r="K396" s="23">
        <v>68.03</v>
      </c>
      <c r="L396" s="26">
        <v>0</v>
      </c>
      <c r="M396" s="5"/>
      <c r="N396" s="28">
        <v>598</v>
      </c>
      <c r="O396" s="28">
        <v>151.65814396376459</v>
      </c>
      <c r="P396" s="28">
        <v>143.79165916051164</v>
      </c>
      <c r="Q396" s="46">
        <v>295.44980312427623</v>
      </c>
      <c r="R396" s="28">
        <v>166.0208928464198</v>
      </c>
      <c r="S396" s="27">
        <v>126.06500330270828</v>
      </c>
      <c r="T396" s="28">
        <v>292.08589614912808</v>
      </c>
      <c r="U396" s="28"/>
      <c r="V396" s="6"/>
      <c r="W396" s="35"/>
      <c r="X396" s="35" t="s">
        <v>735</v>
      </c>
      <c r="Y396" s="35" t="s">
        <v>736</v>
      </c>
    </row>
    <row r="397" spans="1:25" ht="12.75" customHeight="1">
      <c r="A397" s="29"/>
      <c r="B397" s="31"/>
      <c r="C397" s="31"/>
      <c r="D397" s="31"/>
      <c r="E397" s="33"/>
      <c r="F397" s="31"/>
      <c r="G397" s="31"/>
      <c r="H397" s="30">
        <v>325</v>
      </c>
      <c r="I397" s="7"/>
      <c r="J397" s="7"/>
      <c r="K397" s="24"/>
      <c r="L397" s="47"/>
      <c r="M397" s="43">
        <v>3.3499999999999943</v>
      </c>
      <c r="N397" s="27"/>
      <c r="O397" s="43"/>
      <c r="P397" s="27"/>
      <c r="Q397" s="46"/>
      <c r="R397" s="43"/>
      <c r="S397" s="27"/>
      <c r="T397" s="32"/>
      <c r="U397" s="32"/>
      <c r="V397" s="44" t="s">
        <v>38</v>
      </c>
      <c r="W397" s="36"/>
      <c r="X397" s="36"/>
      <c r="Y397" s="36"/>
    </row>
    <row r="398" spans="1:25" ht="12.75" customHeight="1">
      <c r="A398" s="29">
        <v>165</v>
      </c>
      <c r="B398" s="30"/>
      <c r="C398" s="30" t="s">
        <v>737</v>
      </c>
      <c r="D398" s="30" t="s">
        <v>120</v>
      </c>
      <c r="E398" s="32" t="s">
        <v>34</v>
      </c>
      <c r="F398" s="30"/>
      <c r="G398" s="30"/>
      <c r="H398" s="31"/>
      <c r="I398" s="8"/>
      <c r="J398" s="8"/>
      <c r="K398" s="23">
        <v>68.38</v>
      </c>
      <c r="L398" s="25">
        <v>0</v>
      </c>
      <c r="M398" s="28"/>
      <c r="N398" s="27">
        <v>635</v>
      </c>
      <c r="O398" s="27">
        <v>181.20834083948836</v>
      </c>
      <c r="P398" s="28">
        <v>179.29742388758777</v>
      </c>
      <c r="Q398" s="27">
        <v>360.5057647270761</v>
      </c>
      <c r="R398" s="27">
        <v>198.93499669729172</v>
      </c>
      <c r="S398" s="27">
        <v>202.31988617763329</v>
      </c>
      <c r="T398" s="27">
        <v>401.25488287492499</v>
      </c>
      <c r="U398" s="27"/>
      <c r="V398" s="45"/>
      <c r="W398" s="35"/>
      <c r="X398" s="35" t="s">
        <v>738</v>
      </c>
      <c r="Y398" s="35" t="s">
        <v>739</v>
      </c>
    </row>
    <row r="399" spans="1:25" ht="12.75" customHeight="1">
      <c r="A399" s="29"/>
      <c r="B399" s="31"/>
      <c r="C399" s="31"/>
      <c r="D399" s="31"/>
      <c r="E399" s="33"/>
      <c r="F399" s="31"/>
      <c r="G399" s="31"/>
      <c r="H399" s="30">
        <v>310</v>
      </c>
      <c r="I399" s="8"/>
      <c r="J399" s="8"/>
      <c r="K399" s="24"/>
      <c r="L399" s="26"/>
      <c r="M399" s="43">
        <v>-4.1499999999999915</v>
      </c>
      <c r="N399" s="27"/>
      <c r="O399" s="27"/>
      <c r="P399" s="27"/>
      <c r="Q399" s="27"/>
      <c r="R399" s="27"/>
      <c r="S399" s="27"/>
      <c r="T399" s="34"/>
      <c r="U399" s="34"/>
      <c r="V399" s="44" t="s">
        <v>127</v>
      </c>
      <c r="W399" s="36"/>
      <c r="X399" s="36"/>
      <c r="Y399" s="36"/>
    </row>
    <row r="400" spans="1:25" ht="12.75" customHeight="1">
      <c r="A400" s="39">
        <v>166</v>
      </c>
      <c r="B400" s="30">
        <v>72</v>
      </c>
      <c r="C400" s="30" t="s">
        <v>740</v>
      </c>
      <c r="D400" s="30" t="s">
        <v>63</v>
      </c>
      <c r="E400" s="32" t="s">
        <v>27</v>
      </c>
      <c r="F400" s="30"/>
      <c r="G400" s="32" t="s">
        <v>741</v>
      </c>
      <c r="H400" s="31"/>
      <c r="I400" s="10">
        <f>H399+H397+H388+H386+H384+H382+H380</f>
        <v>2199</v>
      </c>
      <c r="J400" s="10">
        <f>I400+J379</f>
        <v>49730</v>
      </c>
      <c r="K400" s="23">
        <v>67.23</v>
      </c>
      <c r="L400" s="25">
        <v>0</v>
      </c>
      <c r="M400" s="28"/>
      <c r="N400" s="27">
        <v>557</v>
      </c>
      <c r="O400" s="27">
        <v>130.70257611241223</v>
      </c>
      <c r="P400" s="28">
        <v>116.15186926964321</v>
      </c>
      <c r="Q400" s="27">
        <v>246.85444538205545</v>
      </c>
      <c r="R400" s="27">
        <v>107.68011382236669</v>
      </c>
      <c r="S400" s="27">
        <v>109.18931787223418</v>
      </c>
      <c r="T400" s="27">
        <v>216.86943169460088</v>
      </c>
      <c r="U400" s="27"/>
      <c r="V400" s="45"/>
      <c r="W400" s="42" t="s">
        <v>719</v>
      </c>
      <c r="X400" s="37" t="s">
        <v>742</v>
      </c>
      <c r="Y400" s="37" t="s">
        <v>743</v>
      </c>
    </row>
    <row r="401" spans="1:25" ht="12.75" customHeight="1">
      <c r="A401" s="29"/>
      <c r="B401" s="31"/>
      <c r="C401" s="31"/>
      <c r="D401" s="31"/>
      <c r="E401" s="33"/>
      <c r="F401" s="31"/>
      <c r="G401" s="31"/>
      <c r="H401" s="30">
        <v>247</v>
      </c>
      <c r="I401" s="8"/>
      <c r="J401" s="8"/>
      <c r="K401" s="24"/>
      <c r="L401" s="26"/>
      <c r="M401" s="43">
        <v>1</v>
      </c>
      <c r="N401" s="27"/>
      <c r="O401" s="27"/>
      <c r="P401" s="27"/>
      <c r="Q401" s="27"/>
      <c r="R401" s="27"/>
      <c r="S401" s="27"/>
      <c r="T401" s="34"/>
      <c r="U401" s="34"/>
      <c r="V401" s="44" t="s">
        <v>744</v>
      </c>
      <c r="W401" s="36"/>
      <c r="X401" s="38"/>
      <c r="Y401" s="38"/>
    </row>
    <row r="402" spans="1:25" ht="12.75" customHeight="1">
      <c r="A402" s="29">
        <v>167</v>
      </c>
      <c r="B402" s="30"/>
      <c r="C402" s="30" t="s">
        <v>745</v>
      </c>
      <c r="D402" s="30" t="s">
        <v>120</v>
      </c>
      <c r="E402" s="32" t="s">
        <v>34</v>
      </c>
      <c r="F402" s="30"/>
      <c r="G402" s="30"/>
      <c r="H402" s="31"/>
      <c r="I402" s="9"/>
      <c r="J402" s="9"/>
      <c r="K402" s="23">
        <v>65.23</v>
      </c>
      <c r="L402" s="25">
        <v>0</v>
      </c>
      <c r="M402" s="28"/>
      <c r="N402" s="27">
        <v>597</v>
      </c>
      <c r="O402" s="27">
        <v>130.84813073035679</v>
      </c>
      <c r="P402" s="28">
        <v>185.37136165941786</v>
      </c>
      <c r="Q402" s="27">
        <v>316.21949238977464</v>
      </c>
      <c r="R402" s="27">
        <v>137.81068212776583</v>
      </c>
      <c r="S402" s="27">
        <v>195.1985056317609</v>
      </c>
      <c r="T402" s="27">
        <v>333.00918775952675</v>
      </c>
      <c r="U402" s="27"/>
      <c r="V402" s="45"/>
      <c r="W402" s="35"/>
      <c r="X402" s="35" t="s">
        <v>746</v>
      </c>
      <c r="Y402" s="35" t="s">
        <v>747</v>
      </c>
    </row>
    <row r="403" spans="1:25" ht="12.75" customHeight="1">
      <c r="A403" s="29"/>
      <c r="B403" s="31"/>
      <c r="C403" s="31"/>
      <c r="D403" s="31"/>
      <c r="E403" s="33"/>
      <c r="F403" s="31"/>
      <c r="G403" s="31"/>
      <c r="H403" s="30">
        <v>350</v>
      </c>
      <c r="I403" s="9"/>
      <c r="J403" s="9"/>
      <c r="K403" s="24"/>
      <c r="L403" s="26"/>
      <c r="M403" s="43">
        <v>-2</v>
      </c>
      <c r="N403" s="27"/>
      <c r="O403" s="27"/>
      <c r="P403" s="27"/>
      <c r="Q403" s="27"/>
      <c r="R403" s="27"/>
      <c r="S403" s="27"/>
      <c r="T403" s="34"/>
      <c r="U403" s="34"/>
      <c r="V403" s="44" t="s">
        <v>748</v>
      </c>
      <c r="W403" s="36"/>
      <c r="X403" s="36"/>
      <c r="Y403" s="36"/>
    </row>
    <row r="404" spans="1:25" ht="12.75" customHeight="1">
      <c r="A404" s="39">
        <v>168</v>
      </c>
      <c r="B404" s="30">
        <v>73</v>
      </c>
      <c r="C404" s="30" t="s">
        <v>749</v>
      </c>
      <c r="D404" s="30" t="s">
        <v>158</v>
      </c>
      <c r="E404" s="32" t="s">
        <v>27</v>
      </c>
      <c r="F404" s="30"/>
      <c r="G404" s="32" t="s">
        <v>750</v>
      </c>
      <c r="H404" s="31"/>
      <c r="I404" s="10">
        <f>H403+H401</f>
        <v>597</v>
      </c>
      <c r="J404" s="10">
        <f>I404+J400</f>
        <v>50327</v>
      </c>
      <c r="K404" s="23">
        <v>66.23</v>
      </c>
      <c r="L404" s="25">
        <v>0</v>
      </c>
      <c r="M404" s="28"/>
      <c r="N404" s="27">
        <v>631</v>
      </c>
      <c r="O404" s="27">
        <v>164.62863834058214</v>
      </c>
      <c r="P404" s="28">
        <v>95.286768566594702</v>
      </c>
      <c r="Q404" s="27">
        <v>259.91540690717682</v>
      </c>
      <c r="R404" s="27">
        <v>154.8014943682391</v>
      </c>
      <c r="S404" s="27">
        <v>52.446016373996059</v>
      </c>
      <c r="T404" s="27">
        <v>207.24751074223516</v>
      </c>
      <c r="U404" s="27"/>
      <c r="V404" s="45"/>
      <c r="W404" s="42" t="s">
        <v>751</v>
      </c>
      <c r="X404" s="37" t="s">
        <v>752</v>
      </c>
      <c r="Y404" s="37" t="s">
        <v>753</v>
      </c>
    </row>
    <row r="405" spans="1:25" ht="12.75" customHeight="1">
      <c r="A405" s="29"/>
      <c r="B405" s="31"/>
      <c r="C405" s="31"/>
      <c r="D405" s="31"/>
      <c r="E405" s="33"/>
      <c r="F405" s="31"/>
      <c r="G405" s="31"/>
      <c r="H405" s="30">
        <v>281</v>
      </c>
      <c r="I405" s="9"/>
      <c r="J405" s="9"/>
      <c r="K405" s="24"/>
      <c r="L405" s="26"/>
      <c r="M405" s="43">
        <v>7</v>
      </c>
      <c r="N405" s="27"/>
      <c r="O405" s="27"/>
      <c r="P405" s="27"/>
      <c r="Q405" s="27"/>
      <c r="R405" s="27"/>
      <c r="S405" s="27"/>
      <c r="T405" s="34"/>
      <c r="U405" s="34"/>
      <c r="V405" s="66"/>
      <c r="W405" s="36"/>
      <c r="X405" s="38"/>
      <c r="Y405" s="38"/>
    </row>
    <row r="406" spans="1:25" ht="12.75" customHeight="1">
      <c r="A406" s="29">
        <v>169</v>
      </c>
      <c r="B406" s="30">
        <v>74</v>
      </c>
      <c r="C406" s="30" t="s">
        <v>754</v>
      </c>
      <c r="D406" s="30" t="s">
        <v>274</v>
      </c>
      <c r="E406" s="32" t="s">
        <v>275</v>
      </c>
      <c r="F406" s="30"/>
      <c r="G406" s="30" t="s">
        <v>755</v>
      </c>
      <c r="H406" s="31"/>
      <c r="I406" s="10">
        <f>H405</f>
        <v>281</v>
      </c>
      <c r="J406" s="10">
        <f>I406+J404</f>
        <v>50608</v>
      </c>
      <c r="K406" s="23">
        <v>64.23</v>
      </c>
      <c r="L406" s="25">
        <v>0</v>
      </c>
      <c r="M406" s="28"/>
      <c r="N406" s="27">
        <v>504</v>
      </c>
      <c r="O406" s="27">
        <v>185.7132314334053</v>
      </c>
      <c r="P406" s="28">
        <v>32.959026895327767</v>
      </c>
      <c r="Q406" s="27">
        <v>218.67225832873305</v>
      </c>
      <c r="R406" s="27">
        <v>228.55398362600394</v>
      </c>
      <c r="S406" s="27">
        <v>-41.460656437830465</v>
      </c>
      <c r="T406" s="27">
        <v>187.09332718817348</v>
      </c>
      <c r="U406" s="27"/>
      <c r="V406" s="66"/>
      <c r="W406" s="42" t="s">
        <v>751</v>
      </c>
      <c r="X406" s="37" t="s">
        <v>756</v>
      </c>
      <c r="Y406" s="37" t="s">
        <v>359</v>
      </c>
    </row>
    <row r="407" spans="1:25" ht="12.75" customHeight="1">
      <c r="A407" s="29"/>
      <c r="B407" s="31"/>
      <c r="C407" s="31"/>
      <c r="D407" s="31"/>
      <c r="E407" s="33"/>
      <c r="F407" s="31"/>
      <c r="G407" s="31"/>
      <c r="H407" s="30">
        <v>223</v>
      </c>
      <c r="I407" s="9"/>
      <c r="J407" s="9"/>
      <c r="K407" s="24"/>
      <c r="L407" s="26"/>
      <c r="M407" s="43">
        <v>9.6499999999999915</v>
      </c>
      <c r="N407" s="27"/>
      <c r="O407" s="27"/>
      <c r="P407" s="27"/>
      <c r="Q407" s="27"/>
      <c r="R407" s="27"/>
      <c r="S407" s="27"/>
      <c r="T407" s="34"/>
      <c r="U407" s="34"/>
      <c r="V407" s="67" t="s">
        <v>757</v>
      </c>
      <c r="W407" s="36"/>
      <c r="X407" s="38"/>
      <c r="Y407" s="38"/>
    </row>
    <row r="408" spans="1:25" ht="12.75" customHeight="1">
      <c r="A408" s="39">
        <v>170</v>
      </c>
      <c r="B408" s="30">
        <v>75</v>
      </c>
      <c r="C408" s="30" t="s">
        <v>758</v>
      </c>
      <c r="D408" s="30" t="s">
        <v>107</v>
      </c>
      <c r="E408" s="32">
        <v>18</v>
      </c>
      <c r="F408" s="30"/>
      <c r="G408" s="32" t="s">
        <v>759</v>
      </c>
      <c r="H408" s="31"/>
      <c r="I408" s="10">
        <f>H407</f>
        <v>223</v>
      </c>
      <c r="J408" s="10">
        <f>I408+J406</f>
        <v>50831</v>
      </c>
      <c r="K408" s="23">
        <v>64.88</v>
      </c>
      <c r="L408" s="25">
        <v>0</v>
      </c>
      <c r="M408" s="28"/>
      <c r="N408" s="27">
        <v>493</v>
      </c>
      <c r="O408" s="27">
        <v>190.04097310467222</v>
      </c>
      <c r="P408" s="28">
        <v>187.90354757567874</v>
      </c>
      <c r="Q408" s="27">
        <v>377.94452068035093</v>
      </c>
      <c r="R408" s="27">
        <v>264.46065643783049</v>
      </c>
      <c r="S408" s="27">
        <v>238.03108104201007</v>
      </c>
      <c r="T408" s="27">
        <v>502.49173747984059</v>
      </c>
      <c r="U408" s="27"/>
      <c r="V408" s="67"/>
      <c r="W408" s="42" t="s">
        <v>751</v>
      </c>
      <c r="X408" s="37" t="s">
        <v>760</v>
      </c>
      <c r="Y408" s="37" t="s">
        <v>761</v>
      </c>
    </row>
    <row r="409" spans="1:25" ht="24" customHeight="1">
      <c r="A409" s="29"/>
      <c r="B409" s="31"/>
      <c r="C409" s="31"/>
      <c r="D409" s="31"/>
      <c r="E409" s="33"/>
      <c r="F409" s="31"/>
      <c r="G409" s="31"/>
      <c r="H409" s="30">
        <v>270</v>
      </c>
      <c r="I409" s="9"/>
      <c r="J409" s="9"/>
      <c r="K409" s="24"/>
      <c r="L409" s="26"/>
      <c r="M409" s="43">
        <v>-7.8700000000000045</v>
      </c>
      <c r="N409" s="27"/>
      <c r="O409" s="27"/>
      <c r="P409" s="27"/>
      <c r="Q409" s="27"/>
      <c r="R409" s="27"/>
      <c r="S409" s="27"/>
      <c r="T409" s="34"/>
      <c r="U409" s="34"/>
      <c r="V409" s="67" t="s">
        <v>762</v>
      </c>
      <c r="W409" s="36"/>
      <c r="X409" s="38"/>
      <c r="Y409" s="38"/>
    </row>
    <row r="410" spans="1:25" ht="27.75" customHeight="1">
      <c r="A410" s="29">
        <v>171</v>
      </c>
      <c r="B410" s="30">
        <v>76</v>
      </c>
      <c r="C410" s="30" t="s">
        <v>763</v>
      </c>
      <c r="D410" s="32" t="s">
        <v>100</v>
      </c>
      <c r="E410" s="32">
        <v>12</v>
      </c>
      <c r="F410" s="30"/>
      <c r="G410" s="32" t="s">
        <v>759</v>
      </c>
      <c r="H410" s="31"/>
      <c r="I410" s="10">
        <f>H409</f>
        <v>270</v>
      </c>
      <c r="J410" s="10">
        <f>I410+J408</f>
        <v>51101</v>
      </c>
      <c r="K410" s="23">
        <v>63.01</v>
      </c>
      <c r="L410" s="25">
        <v>0</v>
      </c>
      <c r="M410" s="28"/>
      <c r="N410" s="27">
        <v>519</v>
      </c>
      <c r="O410" s="27">
        <v>82.096452424321257</v>
      </c>
      <c r="P410" s="28">
        <v>215.90543438390557</v>
      </c>
      <c r="Q410" s="27">
        <v>298.0018868082268</v>
      </c>
      <c r="R410" s="27">
        <v>31.968918957989928</v>
      </c>
      <c r="S410" s="27">
        <v>302.51454059798903</v>
      </c>
      <c r="T410" s="27">
        <v>334.48345955597892</v>
      </c>
      <c r="U410" s="27"/>
      <c r="V410" s="67"/>
      <c r="W410" s="42" t="s">
        <v>751</v>
      </c>
      <c r="X410" s="37" t="s">
        <v>764</v>
      </c>
      <c r="Y410" s="37" t="s">
        <v>765</v>
      </c>
    </row>
    <row r="411" spans="1:25" ht="15" customHeight="1">
      <c r="A411" s="29"/>
      <c r="B411" s="31"/>
      <c r="C411" s="31"/>
      <c r="D411" s="31"/>
      <c r="E411" s="33"/>
      <c r="F411" s="31"/>
      <c r="G411" s="31"/>
      <c r="H411" s="30">
        <v>249</v>
      </c>
      <c r="I411" s="9"/>
      <c r="J411" s="9"/>
      <c r="K411" s="24"/>
      <c r="L411" s="26"/>
      <c r="M411" s="43">
        <v>-12.539999999999992</v>
      </c>
      <c r="N411" s="27"/>
      <c r="O411" s="27"/>
      <c r="P411" s="27"/>
      <c r="Q411" s="27"/>
      <c r="R411" s="27"/>
      <c r="S411" s="27"/>
      <c r="T411" s="34"/>
      <c r="U411" s="34"/>
      <c r="V411" s="66" t="s">
        <v>766</v>
      </c>
      <c r="W411" s="36"/>
      <c r="X411" s="38"/>
      <c r="Y411" s="38"/>
    </row>
    <row r="412" spans="1:25" ht="12.75" customHeight="1">
      <c r="A412" s="39">
        <v>172</v>
      </c>
      <c r="B412" s="30">
        <v>77</v>
      </c>
      <c r="C412" s="30" t="s">
        <v>767</v>
      </c>
      <c r="D412" s="30" t="s">
        <v>63</v>
      </c>
      <c r="E412" s="32" t="s">
        <v>27</v>
      </c>
      <c r="F412" s="30"/>
      <c r="G412" s="32" t="s">
        <v>768</v>
      </c>
      <c r="H412" s="31"/>
      <c r="I412" s="10">
        <f>H411</f>
        <v>249</v>
      </c>
      <c r="J412" s="10">
        <f>I412+J410</f>
        <v>51350</v>
      </c>
      <c r="K412" s="23">
        <v>62.47</v>
      </c>
      <c r="L412" s="25">
        <v>0</v>
      </c>
      <c r="M412" s="28"/>
      <c r="N412" s="27">
        <v>538</v>
      </c>
      <c r="O412" s="27">
        <v>33.094565616094414</v>
      </c>
      <c r="P412" s="28">
        <v>144.5</v>
      </c>
      <c r="Q412" s="27">
        <v>177.59456561609443</v>
      </c>
      <c r="R412" s="27">
        <v>-53.514540597989054</v>
      </c>
      <c r="S412" s="27">
        <v>144.5</v>
      </c>
      <c r="T412" s="27">
        <v>90.985459402010946</v>
      </c>
      <c r="U412" s="27"/>
      <c r="V412" s="66"/>
      <c r="W412" s="42" t="s">
        <v>751</v>
      </c>
      <c r="X412" s="37" t="s">
        <v>769</v>
      </c>
      <c r="Y412" s="37" t="s">
        <v>770</v>
      </c>
    </row>
    <row r="413" spans="1:25" ht="12.75" customHeight="1">
      <c r="A413" s="29"/>
      <c r="B413" s="31"/>
      <c r="C413" s="31"/>
      <c r="D413" s="31"/>
      <c r="E413" s="33"/>
      <c r="F413" s="31"/>
      <c r="G413" s="31"/>
      <c r="H413" s="30">
        <v>289</v>
      </c>
      <c r="I413" s="8"/>
      <c r="J413" s="8"/>
      <c r="K413" s="24"/>
      <c r="L413" s="26"/>
      <c r="M413" s="43">
        <v>0</v>
      </c>
      <c r="N413" s="27"/>
      <c r="O413" s="27"/>
      <c r="P413" s="27"/>
      <c r="Q413" s="27"/>
      <c r="R413" s="27"/>
      <c r="S413" s="27"/>
      <c r="T413" s="34"/>
      <c r="U413" s="34"/>
      <c r="V413" s="67"/>
      <c r="W413" s="36"/>
      <c r="X413" s="38"/>
      <c r="Y413" s="38"/>
    </row>
    <row r="414" spans="1:25" ht="12.75" customHeight="1">
      <c r="A414" s="29">
        <v>173</v>
      </c>
      <c r="B414" s="30"/>
      <c r="C414" s="30" t="s">
        <v>771</v>
      </c>
      <c r="D414" s="30" t="s">
        <v>46</v>
      </c>
      <c r="E414" s="32" t="s">
        <v>27</v>
      </c>
      <c r="F414" s="30"/>
      <c r="G414" s="30"/>
      <c r="H414" s="31"/>
      <c r="I414" s="9"/>
      <c r="J414" s="9"/>
      <c r="K414" s="23">
        <v>62.47</v>
      </c>
      <c r="L414" s="25">
        <v>0</v>
      </c>
      <c r="M414" s="28"/>
      <c r="N414" s="27">
        <v>599</v>
      </c>
      <c r="O414" s="27">
        <v>144.5</v>
      </c>
      <c r="P414" s="28">
        <v>137.43559718969556</v>
      </c>
      <c r="Q414" s="27">
        <v>281.93559718969556</v>
      </c>
      <c r="R414" s="27">
        <v>144.5</v>
      </c>
      <c r="S414" s="27">
        <v>120.7928533655662</v>
      </c>
      <c r="T414" s="27">
        <v>265.2928533655662</v>
      </c>
      <c r="U414" s="27"/>
      <c r="V414" s="67"/>
      <c r="W414" s="35"/>
      <c r="X414" s="35" t="s">
        <v>772</v>
      </c>
      <c r="Y414" s="35" t="s">
        <v>773</v>
      </c>
    </row>
    <row r="415" spans="1:25" ht="12.75" customHeight="1">
      <c r="A415" s="29"/>
      <c r="B415" s="31"/>
      <c r="C415" s="31"/>
      <c r="D415" s="31"/>
      <c r="E415" s="33"/>
      <c r="F415" s="31"/>
      <c r="G415" s="31"/>
      <c r="H415" s="30">
        <v>310</v>
      </c>
      <c r="I415" s="8"/>
      <c r="J415" s="8"/>
      <c r="K415" s="24"/>
      <c r="L415" s="26"/>
      <c r="M415" s="43">
        <v>3</v>
      </c>
      <c r="N415" s="27"/>
      <c r="O415" s="27"/>
      <c r="P415" s="27"/>
      <c r="Q415" s="27"/>
      <c r="R415" s="27"/>
      <c r="S415" s="27"/>
      <c r="T415" s="34"/>
      <c r="U415" s="34"/>
      <c r="V415" s="44"/>
      <c r="W415" s="36"/>
      <c r="X415" s="36"/>
      <c r="Y415" s="36"/>
    </row>
    <row r="416" spans="1:25" ht="12.75" customHeight="1">
      <c r="A416" s="39">
        <v>174</v>
      </c>
      <c r="B416" s="30"/>
      <c r="C416" s="30" t="s">
        <v>774</v>
      </c>
      <c r="D416" s="30" t="s">
        <v>120</v>
      </c>
      <c r="E416" s="32" t="s">
        <v>34</v>
      </c>
      <c r="F416" s="30"/>
      <c r="G416" s="30"/>
      <c r="H416" s="31"/>
      <c r="I416" s="9"/>
      <c r="J416" s="9"/>
      <c r="K416" s="23">
        <v>62.47</v>
      </c>
      <c r="L416" s="25">
        <v>0</v>
      </c>
      <c r="M416" s="28"/>
      <c r="N416" s="27">
        <v>578</v>
      </c>
      <c r="O416" s="27">
        <v>172.56440281030444</v>
      </c>
      <c r="P416" s="28">
        <v>127.22765563284281</v>
      </c>
      <c r="Q416" s="27">
        <v>299.79205844314725</v>
      </c>
      <c r="R416" s="27">
        <v>189.2071466344338</v>
      </c>
      <c r="S416" s="27">
        <v>120.81067729269344</v>
      </c>
      <c r="T416" s="27">
        <v>310.01782392712721</v>
      </c>
      <c r="U416" s="27"/>
      <c r="V416" s="45"/>
      <c r="W416" s="35"/>
      <c r="X416" s="35" t="s">
        <v>775</v>
      </c>
      <c r="Y416" s="35" t="s">
        <v>776</v>
      </c>
    </row>
    <row r="417" spans="1:25" ht="12.75" customHeight="1">
      <c r="A417" s="29"/>
      <c r="B417" s="31"/>
      <c r="C417" s="31"/>
      <c r="D417" s="31"/>
      <c r="E417" s="33"/>
      <c r="F417" s="31"/>
      <c r="G417" s="31"/>
      <c r="H417" s="30">
        <v>268</v>
      </c>
      <c r="I417" s="8"/>
      <c r="J417" s="8"/>
      <c r="K417" s="24"/>
      <c r="L417" s="26"/>
      <c r="M417" s="43">
        <v>1</v>
      </c>
      <c r="N417" s="27"/>
      <c r="O417" s="27"/>
      <c r="P417" s="27"/>
      <c r="Q417" s="27"/>
      <c r="R417" s="27"/>
      <c r="S417" s="27"/>
      <c r="T417" s="34"/>
      <c r="U417" s="34"/>
      <c r="V417" s="62" t="s">
        <v>777</v>
      </c>
      <c r="W417" s="36"/>
      <c r="X417" s="36"/>
      <c r="Y417" s="36"/>
    </row>
    <row r="418" spans="1:25" ht="12.75" customHeight="1">
      <c r="A418" s="29">
        <v>175</v>
      </c>
      <c r="B418" s="30"/>
      <c r="C418" s="30" t="s">
        <v>778</v>
      </c>
      <c r="D418" s="30" t="s">
        <v>120</v>
      </c>
      <c r="E418" s="32" t="s">
        <v>34</v>
      </c>
      <c r="F418" s="30"/>
      <c r="G418" s="30"/>
      <c r="H418" s="31"/>
      <c r="I418" s="9"/>
      <c r="J418" s="9"/>
      <c r="K418" s="23">
        <v>63.47</v>
      </c>
      <c r="L418" s="25">
        <v>0</v>
      </c>
      <c r="M418" s="28"/>
      <c r="N418" s="27">
        <v>563</v>
      </c>
      <c r="O418" s="27">
        <v>140.77234436715719</v>
      </c>
      <c r="P418" s="28">
        <v>147.5</v>
      </c>
      <c r="Q418" s="27">
        <v>288.27234436715719</v>
      </c>
      <c r="R418" s="27">
        <v>147.18932270730656</v>
      </c>
      <c r="S418" s="27">
        <v>147.5</v>
      </c>
      <c r="T418" s="27">
        <v>294.68932270730659</v>
      </c>
      <c r="U418" s="27"/>
      <c r="V418" s="63"/>
      <c r="W418" s="35"/>
      <c r="X418" s="35" t="s">
        <v>779</v>
      </c>
      <c r="Y418" s="35" t="s">
        <v>780</v>
      </c>
    </row>
    <row r="419" spans="1:25" ht="12.75" customHeight="1">
      <c r="A419" s="29"/>
      <c r="B419" s="31"/>
      <c r="C419" s="31"/>
      <c r="D419" s="31"/>
      <c r="E419" s="33"/>
      <c r="F419" s="31"/>
      <c r="G419" s="31"/>
      <c r="H419" s="30">
        <v>295</v>
      </c>
      <c r="I419" s="9"/>
      <c r="J419" s="9"/>
      <c r="K419" s="24"/>
      <c r="L419" s="26"/>
      <c r="M419" s="43">
        <v>0</v>
      </c>
      <c r="N419" s="27"/>
      <c r="O419" s="27"/>
      <c r="P419" s="27"/>
      <c r="Q419" s="27"/>
      <c r="R419" s="27"/>
      <c r="S419" s="27"/>
      <c r="T419" s="34"/>
      <c r="U419" s="34"/>
      <c r="V419" s="44" t="s">
        <v>38</v>
      </c>
      <c r="W419" s="36"/>
      <c r="X419" s="36"/>
      <c r="Y419" s="36"/>
    </row>
    <row r="420" spans="1:25">
      <c r="A420" s="39">
        <v>176</v>
      </c>
      <c r="B420" s="30">
        <v>78</v>
      </c>
      <c r="C420" s="30" t="s">
        <v>781</v>
      </c>
      <c r="D420" s="30" t="s">
        <v>33</v>
      </c>
      <c r="E420" s="32" t="s">
        <v>34</v>
      </c>
      <c r="F420" s="30"/>
      <c r="G420" s="32" t="s">
        <v>782</v>
      </c>
      <c r="H420" s="31"/>
      <c r="I420" s="10">
        <f>H419+H417+H415+H413</f>
        <v>1162</v>
      </c>
      <c r="J420" s="10">
        <f>I420+J412</f>
        <v>52512</v>
      </c>
      <c r="K420" s="23">
        <v>63.47</v>
      </c>
      <c r="L420" s="25">
        <v>0</v>
      </c>
      <c r="M420" s="28"/>
      <c r="N420" s="27">
        <v>647</v>
      </c>
      <c r="O420" s="27">
        <v>147.5</v>
      </c>
      <c r="P420" s="28">
        <v>181.15621673408558</v>
      </c>
      <c r="Q420" s="27">
        <v>328.65621673408555</v>
      </c>
      <c r="R420" s="27">
        <v>147.5</v>
      </c>
      <c r="S420" s="27">
        <v>186.0418706976084</v>
      </c>
      <c r="T420" s="27">
        <v>333.54187069760837</v>
      </c>
      <c r="U420" s="27"/>
      <c r="V420" s="45"/>
      <c r="W420" s="29" t="s">
        <v>783</v>
      </c>
      <c r="X420" s="37" t="s">
        <v>784</v>
      </c>
      <c r="Y420" s="37" t="s">
        <v>785</v>
      </c>
    </row>
    <row r="421" spans="1:25">
      <c r="A421" s="29"/>
      <c r="B421" s="31"/>
      <c r="C421" s="31"/>
      <c r="D421" s="31"/>
      <c r="E421" s="33"/>
      <c r="F421" s="31"/>
      <c r="G421" s="31"/>
      <c r="H421" s="30">
        <v>352</v>
      </c>
      <c r="I421" s="9"/>
      <c r="J421" s="9"/>
      <c r="K421" s="24"/>
      <c r="L421" s="26"/>
      <c r="M421" s="43">
        <v>-1</v>
      </c>
      <c r="N421" s="27"/>
      <c r="O421" s="27"/>
      <c r="P421" s="27"/>
      <c r="Q421" s="27"/>
      <c r="R421" s="27"/>
      <c r="S421" s="27"/>
      <c r="T421" s="34"/>
      <c r="U421" s="34"/>
      <c r="V421" s="44" t="s">
        <v>786</v>
      </c>
      <c r="W421" s="29"/>
      <c r="X421" s="38"/>
      <c r="Y421" s="38"/>
    </row>
    <row r="422" spans="1:25" ht="12.75" customHeight="1">
      <c r="A422" s="29">
        <v>177</v>
      </c>
      <c r="B422" s="30">
        <v>79</v>
      </c>
      <c r="C422" s="30" t="s">
        <v>787</v>
      </c>
      <c r="D422" s="30" t="s">
        <v>63</v>
      </c>
      <c r="E422" s="32" t="s">
        <v>27</v>
      </c>
      <c r="F422" s="30"/>
      <c r="G422" s="32" t="s">
        <v>788</v>
      </c>
      <c r="H422" s="31"/>
      <c r="I422" s="10">
        <f>H421</f>
        <v>352</v>
      </c>
      <c r="J422" s="10">
        <f>I422+J420</f>
        <v>52864</v>
      </c>
      <c r="K422" s="23">
        <v>65.47</v>
      </c>
      <c r="L422" s="25">
        <v>0</v>
      </c>
      <c r="M422" s="28"/>
      <c r="N422" s="27">
        <v>646</v>
      </c>
      <c r="O422" s="27">
        <v>170.84378326591442</v>
      </c>
      <c r="P422" s="28">
        <v>153.17342955917729</v>
      </c>
      <c r="Q422" s="27">
        <v>324.01721282509175</v>
      </c>
      <c r="R422" s="27">
        <v>165.9581293023916</v>
      </c>
      <c r="S422" s="27">
        <v>159.0229200189053</v>
      </c>
      <c r="T422" s="27">
        <v>324.98104932129689</v>
      </c>
      <c r="U422" s="27"/>
      <c r="V422" s="45"/>
      <c r="W422" s="64" t="s">
        <v>783</v>
      </c>
      <c r="X422" s="37" t="s">
        <v>789</v>
      </c>
      <c r="Y422" s="37" t="s">
        <v>790</v>
      </c>
    </row>
    <row r="423" spans="1:25" ht="12.75" customHeight="1">
      <c r="A423" s="29"/>
      <c r="B423" s="31"/>
      <c r="C423" s="31"/>
      <c r="D423" s="31"/>
      <c r="E423" s="33"/>
      <c r="F423" s="31"/>
      <c r="G423" s="31"/>
      <c r="H423" s="30">
        <v>294</v>
      </c>
      <c r="I423" s="9"/>
      <c r="J423" s="9"/>
      <c r="K423" s="24"/>
      <c r="L423" s="26"/>
      <c r="M423" s="43">
        <v>-1</v>
      </c>
      <c r="N423" s="27"/>
      <c r="O423" s="27"/>
      <c r="P423" s="27"/>
      <c r="Q423" s="27"/>
      <c r="R423" s="27"/>
      <c r="S423" s="27"/>
      <c r="T423" s="34"/>
      <c r="U423" s="34"/>
      <c r="V423" s="44" t="s">
        <v>148</v>
      </c>
      <c r="W423" s="65"/>
      <c r="X423" s="38"/>
      <c r="Y423" s="38"/>
    </row>
    <row r="424" spans="1:25" ht="12.75" customHeight="1">
      <c r="A424" s="39">
        <v>178</v>
      </c>
      <c r="B424" s="30">
        <v>80</v>
      </c>
      <c r="C424" s="30" t="s">
        <v>791</v>
      </c>
      <c r="D424" s="30" t="s">
        <v>63</v>
      </c>
      <c r="E424" s="32" t="s">
        <v>27</v>
      </c>
      <c r="F424" s="30"/>
      <c r="G424" s="30" t="s">
        <v>792</v>
      </c>
      <c r="H424" s="31"/>
      <c r="I424" s="10">
        <f>H423</f>
        <v>294</v>
      </c>
      <c r="J424" s="10">
        <f>I424+J422</f>
        <v>53158</v>
      </c>
      <c r="K424" s="23">
        <v>64.47</v>
      </c>
      <c r="L424" s="25">
        <v>0</v>
      </c>
      <c r="M424" s="28"/>
      <c r="N424" s="27">
        <v>596</v>
      </c>
      <c r="O424" s="27">
        <v>140.82657044082271</v>
      </c>
      <c r="P424" s="28">
        <v>144.99010499868169</v>
      </c>
      <c r="Q424" s="27">
        <v>285.81667543950437</v>
      </c>
      <c r="R424" s="27">
        <v>134.9770799810947</v>
      </c>
      <c r="S424" s="27">
        <v>139.29556792861538</v>
      </c>
      <c r="T424" s="27">
        <v>274.27264790971009</v>
      </c>
      <c r="U424" s="27"/>
      <c r="V424" s="45"/>
      <c r="W424" s="64" t="s">
        <v>783</v>
      </c>
      <c r="X424" s="37" t="s">
        <v>793</v>
      </c>
      <c r="Y424" s="37" t="s">
        <v>794</v>
      </c>
    </row>
    <row r="425" spans="1:25" ht="12.75" customHeight="1">
      <c r="A425" s="29"/>
      <c r="B425" s="31"/>
      <c r="C425" s="31"/>
      <c r="D425" s="31"/>
      <c r="E425" s="33"/>
      <c r="F425" s="31"/>
      <c r="G425" s="31"/>
      <c r="H425" s="30">
        <v>302</v>
      </c>
      <c r="I425" s="9"/>
      <c r="J425" s="9"/>
      <c r="K425" s="24"/>
      <c r="L425" s="26"/>
      <c r="M425" s="43">
        <v>1</v>
      </c>
      <c r="N425" s="27"/>
      <c r="O425" s="27"/>
      <c r="P425" s="27"/>
      <c r="Q425" s="27"/>
      <c r="R425" s="27"/>
      <c r="S425" s="27"/>
      <c r="T425" s="34"/>
      <c r="U425" s="34"/>
      <c r="V425" s="44" t="s">
        <v>127</v>
      </c>
      <c r="W425" s="65"/>
      <c r="X425" s="38"/>
      <c r="Y425" s="38"/>
    </row>
    <row r="426" spans="1:25" ht="12.75" customHeight="1">
      <c r="A426" s="29">
        <v>179</v>
      </c>
      <c r="B426" s="30">
        <v>81</v>
      </c>
      <c r="C426" s="30" t="s">
        <v>795</v>
      </c>
      <c r="D426" s="30" t="s">
        <v>63</v>
      </c>
      <c r="E426" s="32" t="s">
        <v>27</v>
      </c>
      <c r="F426" s="30"/>
      <c r="G426" s="30" t="s">
        <v>796</v>
      </c>
      <c r="H426" s="31"/>
      <c r="I426" s="10">
        <f>H425</f>
        <v>302</v>
      </c>
      <c r="J426" s="10">
        <f>I426+J424</f>
        <v>53460</v>
      </c>
      <c r="K426" s="23">
        <v>65.47</v>
      </c>
      <c r="L426" s="25">
        <v>0</v>
      </c>
      <c r="M426" s="28"/>
      <c r="N426" s="27">
        <v>602</v>
      </c>
      <c r="O426" s="27">
        <v>157.00989500131831</v>
      </c>
      <c r="P426" s="28">
        <v>142.37704918032784</v>
      </c>
      <c r="Q426" s="27">
        <v>299.38694418164619</v>
      </c>
      <c r="R426" s="27">
        <v>162.70443207138462</v>
      </c>
      <c r="S426" s="27">
        <v>135.15409836065567</v>
      </c>
      <c r="T426" s="27">
        <v>297.85853043204031</v>
      </c>
      <c r="U426" s="27"/>
      <c r="V426" s="45"/>
      <c r="W426" s="64" t="s">
        <v>797</v>
      </c>
      <c r="X426" s="37" t="s">
        <v>798</v>
      </c>
      <c r="Y426" s="37" t="s">
        <v>799</v>
      </c>
    </row>
    <row r="427" spans="1:25" ht="12.75" customHeight="1">
      <c r="A427" s="29"/>
      <c r="B427" s="31"/>
      <c r="C427" s="31"/>
      <c r="D427" s="31"/>
      <c r="E427" s="33"/>
      <c r="F427" s="31"/>
      <c r="G427" s="31"/>
      <c r="H427" s="30">
        <v>300</v>
      </c>
      <c r="I427" s="9"/>
      <c r="J427" s="9"/>
      <c r="K427" s="24"/>
      <c r="L427" s="26"/>
      <c r="M427" s="43">
        <v>1.2600000000000051</v>
      </c>
      <c r="N427" s="27"/>
      <c r="O427" s="27"/>
      <c r="P427" s="27"/>
      <c r="Q427" s="27"/>
      <c r="R427" s="27"/>
      <c r="S427" s="27"/>
      <c r="T427" s="34"/>
      <c r="U427" s="34"/>
      <c r="V427" s="66"/>
      <c r="W427" s="65"/>
      <c r="X427" s="38"/>
      <c r="Y427" s="38"/>
    </row>
    <row r="428" spans="1:25" ht="12.75" customHeight="1">
      <c r="A428" s="39">
        <v>180</v>
      </c>
      <c r="B428" s="30"/>
      <c r="C428" s="30" t="s">
        <v>800</v>
      </c>
      <c r="D428" s="30" t="s">
        <v>46</v>
      </c>
      <c r="E428" s="32" t="s">
        <v>27</v>
      </c>
      <c r="F428" s="30"/>
      <c r="G428" s="30"/>
      <c r="H428" s="31"/>
      <c r="I428" s="9"/>
      <c r="J428" s="9"/>
      <c r="K428" s="23">
        <v>66.73</v>
      </c>
      <c r="L428" s="25">
        <v>0</v>
      </c>
      <c r="M428" s="28"/>
      <c r="N428" s="27">
        <v>606</v>
      </c>
      <c r="O428" s="27">
        <v>157.62295081967216</v>
      </c>
      <c r="P428" s="28">
        <v>144.69613200471451</v>
      </c>
      <c r="Q428" s="27">
        <v>302.31908282438667</v>
      </c>
      <c r="R428" s="27">
        <v>164.84590163934433</v>
      </c>
      <c r="S428" s="27">
        <v>136.82799385692357</v>
      </c>
      <c r="T428" s="27">
        <v>301.6738954962679</v>
      </c>
      <c r="U428" s="27"/>
      <c r="V428" s="66"/>
      <c r="W428" s="76"/>
      <c r="X428" s="35" t="s">
        <v>801</v>
      </c>
      <c r="Y428" s="35" t="s">
        <v>802</v>
      </c>
    </row>
    <row r="429" spans="1:25" ht="12.75" customHeight="1">
      <c r="A429" s="29"/>
      <c r="B429" s="31"/>
      <c r="C429" s="31"/>
      <c r="D429" s="31"/>
      <c r="E429" s="33"/>
      <c r="F429" s="31"/>
      <c r="G429" s="31"/>
      <c r="H429" s="30">
        <v>306</v>
      </c>
      <c r="I429" s="9"/>
      <c r="J429" s="9"/>
      <c r="K429" s="24"/>
      <c r="L429" s="26"/>
      <c r="M429" s="43">
        <v>1.3999999999999915</v>
      </c>
      <c r="N429" s="27"/>
      <c r="O429" s="27"/>
      <c r="P429" s="27"/>
      <c r="Q429" s="27"/>
      <c r="R429" s="27"/>
      <c r="S429" s="27"/>
      <c r="T429" s="34"/>
      <c r="U429" s="34"/>
      <c r="V429" s="44" t="s">
        <v>127</v>
      </c>
      <c r="W429" s="66"/>
      <c r="X429" s="36"/>
      <c r="Y429" s="36"/>
    </row>
    <row r="430" spans="1:25" ht="12.75" customHeight="1">
      <c r="A430" s="29">
        <v>181</v>
      </c>
      <c r="B430" s="30"/>
      <c r="C430" s="30" t="s">
        <v>803</v>
      </c>
      <c r="D430" s="30" t="s">
        <v>46</v>
      </c>
      <c r="E430" s="32" t="s">
        <v>27</v>
      </c>
      <c r="F430" s="30"/>
      <c r="G430" s="30"/>
      <c r="H430" s="31"/>
      <c r="I430" s="9"/>
      <c r="J430" s="9"/>
      <c r="K430" s="23">
        <v>68.13</v>
      </c>
      <c r="L430" s="25">
        <v>0</v>
      </c>
      <c r="M430" s="28"/>
      <c r="N430" s="27">
        <v>612</v>
      </c>
      <c r="O430" s="27">
        <v>161.30386799528549</v>
      </c>
      <c r="P430" s="28">
        <v>156.91468062634888</v>
      </c>
      <c r="Q430" s="27">
        <v>318.21854862163434</v>
      </c>
      <c r="R430" s="27">
        <v>169.17200614307643</v>
      </c>
      <c r="S430" s="27">
        <v>160.62394575316461</v>
      </c>
      <c r="T430" s="27">
        <v>329.79595189624104</v>
      </c>
      <c r="U430" s="27"/>
      <c r="V430" s="45"/>
      <c r="W430" s="64"/>
      <c r="X430" s="35" t="s">
        <v>804</v>
      </c>
      <c r="Y430" s="35" t="s">
        <v>805</v>
      </c>
    </row>
    <row r="431" spans="1:25" ht="12.75" customHeight="1">
      <c r="A431" s="29"/>
      <c r="B431" s="31"/>
      <c r="C431" s="31"/>
      <c r="D431" s="31"/>
      <c r="E431" s="33"/>
      <c r="F431" s="31"/>
      <c r="G431" s="31"/>
      <c r="H431" s="30">
        <v>306</v>
      </c>
      <c r="I431" s="9"/>
      <c r="J431" s="9"/>
      <c r="K431" s="24"/>
      <c r="L431" s="26"/>
      <c r="M431" s="43">
        <v>-0.65999999999999659</v>
      </c>
      <c r="N431" s="27"/>
      <c r="O431" s="27"/>
      <c r="P431" s="27"/>
      <c r="Q431" s="27"/>
      <c r="R431" s="27"/>
      <c r="S431" s="27"/>
      <c r="T431" s="34"/>
      <c r="U431" s="34"/>
      <c r="V431" s="71" t="s">
        <v>806</v>
      </c>
      <c r="W431" s="65"/>
      <c r="X431" s="36"/>
      <c r="Y431" s="36"/>
    </row>
    <row r="432" spans="1:25" ht="12.75" customHeight="1">
      <c r="A432" s="39">
        <v>182</v>
      </c>
      <c r="B432" s="30"/>
      <c r="C432" s="30" t="s">
        <v>807</v>
      </c>
      <c r="D432" s="30" t="s">
        <v>46</v>
      </c>
      <c r="E432" s="32" t="s">
        <v>27</v>
      </c>
      <c r="F432" s="30"/>
      <c r="G432" s="30"/>
      <c r="H432" s="31"/>
      <c r="I432" s="10"/>
      <c r="J432" s="10"/>
      <c r="K432" s="23">
        <v>67.47</v>
      </c>
      <c r="L432" s="25">
        <v>0</v>
      </c>
      <c r="M432" s="28"/>
      <c r="N432" s="27">
        <v>306</v>
      </c>
      <c r="O432" s="27">
        <v>149.08531937365112</v>
      </c>
      <c r="P432" s="28">
        <v>152.5</v>
      </c>
      <c r="Q432" s="27">
        <v>301.58531937365115</v>
      </c>
      <c r="R432" s="27">
        <v>145.37605424683539</v>
      </c>
      <c r="S432" s="27">
        <v>152.5</v>
      </c>
      <c r="T432" s="27">
        <v>297.87605424683539</v>
      </c>
      <c r="U432" s="27"/>
      <c r="V432" s="78"/>
      <c r="W432" s="64"/>
      <c r="X432" s="35" t="s">
        <v>808</v>
      </c>
      <c r="Y432" s="35" t="s">
        <v>809</v>
      </c>
    </row>
    <row r="433" spans="1:25" ht="13.5" customHeight="1">
      <c r="A433" s="29"/>
      <c r="B433" s="31"/>
      <c r="C433" s="31"/>
      <c r="D433" s="31"/>
      <c r="E433" s="33"/>
      <c r="F433" s="31"/>
      <c r="G433" s="31"/>
      <c r="H433" s="11"/>
      <c r="I433" s="10"/>
      <c r="J433" s="10"/>
      <c r="K433" s="24"/>
      <c r="L433" s="26"/>
      <c r="M433" s="12"/>
      <c r="N433" s="27"/>
      <c r="O433" s="27"/>
      <c r="P433" s="27"/>
      <c r="Q433" s="27"/>
      <c r="R433" s="27"/>
      <c r="S433" s="27"/>
      <c r="T433" s="34"/>
      <c r="U433" s="34"/>
      <c r="V433" s="13"/>
      <c r="W433" s="65"/>
      <c r="X433" s="36"/>
      <c r="Y433" s="36"/>
    </row>
    <row r="436" spans="1:25" ht="12.75" customHeight="1">
      <c r="A436" s="48" t="s">
        <v>0</v>
      </c>
      <c r="B436" s="48" t="s">
        <v>1</v>
      </c>
      <c r="C436" s="54" t="s">
        <v>2</v>
      </c>
      <c r="D436" s="48" t="s">
        <v>3</v>
      </c>
      <c r="E436" s="57" t="s">
        <v>4</v>
      </c>
      <c r="F436" s="54" t="s">
        <v>5</v>
      </c>
      <c r="G436" s="48" t="s">
        <v>6</v>
      </c>
      <c r="H436" s="50" t="s">
        <v>7</v>
      </c>
      <c r="I436" s="50" t="s">
        <v>8</v>
      </c>
      <c r="J436" s="50" t="s">
        <v>9</v>
      </c>
      <c r="K436" s="51" t="s">
        <v>10</v>
      </c>
      <c r="L436" s="48" t="s">
        <v>11</v>
      </c>
      <c r="M436" s="48" t="s">
        <v>12</v>
      </c>
      <c r="N436" s="48" t="s">
        <v>13</v>
      </c>
      <c r="O436" s="77" t="s">
        <v>14</v>
      </c>
      <c r="P436" s="77"/>
      <c r="Q436" s="77"/>
      <c r="R436" s="77" t="s">
        <v>15</v>
      </c>
      <c r="S436" s="77"/>
      <c r="T436" s="77"/>
      <c r="U436" s="48" t="s">
        <v>16</v>
      </c>
      <c r="V436" s="48" t="s">
        <v>17</v>
      </c>
      <c r="W436" s="48" t="s">
        <v>18</v>
      </c>
      <c r="X436" s="58" t="s">
        <v>19</v>
      </c>
      <c r="Y436" s="59"/>
    </row>
    <row r="437" spans="1:25">
      <c r="A437" s="48"/>
      <c r="B437" s="48"/>
      <c r="C437" s="55"/>
      <c r="D437" s="48"/>
      <c r="E437" s="57"/>
      <c r="F437" s="55"/>
      <c r="G437" s="48"/>
      <c r="H437" s="50"/>
      <c r="I437" s="50"/>
      <c r="J437" s="50"/>
      <c r="K437" s="51"/>
      <c r="L437" s="48"/>
      <c r="M437" s="48"/>
      <c r="N437" s="48"/>
      <c r="O437" s="48" t="s">
        <v>20</v>
      </c>
      <c r="P437" s="48" t="s">
        <v>21</v>
      </c>
      <c r="Q437" s="48" t="s">
        <v>22</v>
      </c>
      <c r="R437" s="49" t="s">
        <v>20</v>
      </c>
      <c r="S437" s="49" t="s">
        <v>21</v>
      </c>
      <c r="T437" s="49" t="s">
        <v>22</v>
      </c>
      <c r="U437" s="48"/>
      <c r="V437" s="48"/>
      <c r="W437" s="48"/>
      <c r="X437" s="60"/>
      <c r="Y437" s="61"/>
    </row>
    <row r="438" spans="1:25">
      <c r="A438" s="48"/>
      <c r="B438" s="48"/>
      <c r="C438" s="56"/>
      <c r="D438" s="48"/>
      <c r="E438" s="57"/>
      <c r="F438" s="56"/>
      <c r="G438" s="48"/>
      <c r="H438" s="50"/>
      <c r="I438" s="50"/>
      <c r="J438" s="50"/>
      <c r="K438" s="51"/>
      <c r="L438" s="48"/>
      <c r="M438" s="48"/>
      <c r="N438" s="48"/>
      <c r="O438" s="48"/>
      <c r="P438" s="48"/>
      <c r="Q438" s="48"/>
      <c r="R438" s="49"/>
      <c r="S438" s="49"/>
      <c r="T438" s="49"/>
      <c r="U438" s="48"/>
      <c r="V438" s="48"/>
      <c r="W438" s="48"/>
      <c r="X438" s="2" t="s">
        <v>23</v>
      </c>
      <c r="Y438" s="2" t="s">
        <v>24</v>
      </c>
    </row>
    <row r="439" spans="1:25" ht="13.5" customHeight="1">
      <c r="A439" s="39">
        <v>182</v>
      </c>
      <c r="B439" s="30"/>
      <c r="C439" s="30" t="s">
        <v>807</v>
      </c>
      <c r="D439" s="30" t="s">
        <v>46</v>
      </c>
      <c r="E439" s="32" t="s">
        <v>27</v>
      </c>
      <c r="F439" s="30"/>
      <c r="G439" s="30"/>
      <c r="H439" s="3"/>
      <c r="I439" s="4"/>
      <c r="J439" s="4"/>
      <c r="K439" s="23">
        <v>67.47</v>
      </c>
      <c r="L439" s="26">
        <v>0</v>
      </c>
      <c r="M439" s="5"/>
      <c r="N439" s="28">
        <v>611</v>
      </c>
      <c r="O439" s="28">
        <v>149.08531937365112</v>
      </c>
      <c r="P439" s="28">
        <v>152.5</v>
      </c>
      <c r="Q439" s="46">
        <v>301.58531937365115</v>
      </c>
      <c r="R439" s="28">
        <v>145.37605424683539</v>
      </c>
      <c r="S439" s="27">
        <v>152.5</v>
      </c>
      <c r="T439" s="28">
        <v>297.87605424683539</v>
      </c>
      <c r="U439" s="28"/>
      <c r="V439" s="6"/>
      <c r="W439" s="35"/>
      <c r="X439" s="35" t="s">
        <v>808</v>
      </c>
      <c r="Y439" s="35" t="s">
        <v>809</v>
      </c>
    </row>
    <row r="440" spans="1:25" ht="12.75" customHeight="1">
      <c r="A440" s="29"/>
      <c r="B440" s="31"/>
      <c r="C440" s="31"/>
      <c r="D440" s="31"/>
      <c r="E440" s="33"/>
      <c r="F440" s="31"/>
      <c r="G440" s="31"/>
      <c r="H440" s="30">
        <v>305</v>
      </c>
      <c r="I440" s="7"/>
      <c r="J440" s="7"/>
      <c r="K440" s="24"/>
      <c r="L440" s="47"/>
      <c r="M440" s="43">
        <v>0</v>
      </c>
      <c r="N440" s="27"/>
      <c r="O440" s="43"/>
      <c r="P440" s="27"/>
      <c r="Q440" s="46"/>
      <c r="R440" s="43"/>
      <c r="S440" s="27"/>
      <c r="T440" s="32"/>
      <c r="U440" s="32"/>
      <c r="V440" s="44" t="s">
        <v>74</v>
      </c>
      <c r="W440" s="36"/>
      <c r="X440" s="36"/>
      <c r="Y440" s="36"/>
    </row>
    <row r="441" spans="1:25" ht="12.75" customHeight="1">
      <c r="A441" s="29">
        <v>183</v>
      </c>
      <c r="B441" s="30">
        <v>82</v>
      </c>
      <c r="C441" s="30" t="s">
        <v>810</v>
      </c>
      <c r="D441" s="30" t="s">
        <v>63</v>
      </c>
      <c r="E441" s="32" t="s">
        <v>27</v>
      </c>
      <c r="F441" s="30"/>
      <c r="G441" s="30" t="s">
        <v>811</v>
      </c>
      <c r="H441" s="31"/>
      <c r="I441" s="3">
        <f>H440+H431+H429+H427</f>
        <v>1217</v>
      </c>
      <c r="J441" s="3">
        <f>I441+J426</f>
        <v>54677</v>
      </c>
      <c r="K441" s="23">
        <v>67.47</v>
      </c>
      <c r="L441" s="25">
        <v>0</v>
      </c>
      <c r="M441" s="28"/>
      <c r="N441" s="27">
        <v>629</v>
      </c>
      <c r="O441" s="27">
        <v>152.5</v>
      </c>
      <c r="P441" s="28">
        <v>139.59273715557867</v>
      </c>
      <c r="Q441" s="27">
        <v>292.09273715557867</v>
      </c>
      <c r="R441" s="27">
        <v>152.5</v>
      </c>
      <c r="S441" s="27">
        <v>118.36125326471409</v>
      </c>
      <c r="T441" s="27">
        <v>270.86125326471409</v>
      </c>
      <c r="U441" s="27"/>
      <c r="V441" s="45"/>
      <c r="W441" s="42" t="s">
        <v>812</v>
      </c>
      <c r="X441" s="37" t="s">
        <v>813</v>
      </c>
      <c r="Y441" s="37" t="s">
        <v>814</v>
      </c>
    </row>
    <row r="442" spans="1:25" ht="12.75" customHeight="1">
      <c r="A442" s="29"/>
      <c r="B442" s="31"/>
      <c r="C442" s="31"/>
      <c r="D442" s="31"/>
      <c r="E442" s="33"/>
      <c r="F442" s="31"/>
      <c r="G442" s="31"/>
      <c r="H442" s="30">
        <v>324</v>
      </c>
      <c r="I442" s="8"/>
      <c r="J442" s="8"/>
      <c r="K442" s="24"/>
      <c r="L442" s="26"/>
      <c r="M442" s="43">
        <v>4</v>
      </c>
      <c r="N442" s="27"/>
      <c r="O442" s="27"/>
      <c r="P442" s="27"/>
      <c r="Q442" s="27"/>
      <c r="R442" s="27"/>
      <c r="S442" s="27"/>
      <c r="T442" s="34"/>
      <c r="U442" s="34"/>
      <c r="V442" s="44" t="s">
        <v>815</v>
      </c>
      <c r="W442" s="36"/>
      <c r="X442" s="38"/>
      <c r="Y442" s="38"/>
    </row>
    <row r="443" spans="1:25" ht="12.75" customHeight="1">
      <c r="A443" s="39">
        <v>184</v>
      </c>
      <c r="B443" s="30"/>
      <c r="C443" s="30" t="s">
        <v>816</v>
      </c>
      <c r="D443" s="30" t="s">
        <v>120</v>
      </c>
      <c r="E443" s="32" t="s">
        <v>34</v>
      </c>
      <c r="F443" s="30"/>
      <c r="G443" s="30"/>
      <c r="H443" s="31"/>
      <c r="I443" s="9"/>
      <c r="J443" s="9"/>
      <c r="K443" s="23">
        <v>68.47</v>
      </c>
      <c r="L443" s="25">
        <v>0</v>
      </c>
      <c r="M443" s="28"/>
      <c r="N443" s="27">
        <v>674</v>
      </c>
      <c r="O443" s="27">
        <v>184.40726284442133</v>
      </c>
      <c r="P443" s="28">
        <v>190.55704248912679</v>
      </c>
      <c r="Q443" s="27">
        <v>374.96430533354811</v>
      </c>
      <c r="R443" s="27">
        <v>205.63874673528591</v>
      </c>
      <c r="S443" s="27">
        <v>205.29775844764134</v>
      </c>
      <c r="T443" s="27">
        <v>410.93650518292725</v>
      </c>
      <c r="U443" s="27"/>
      <c r="V443" s="45"/>
      <c r="W443" s="35"/>
      <c r="X443" s="35" t="s">
        <v>817</v>
      </c>
      <c r="Y443" s="35" t="s">
        <v>818</v>
      </c>
    </row>
    <row r="444" spans="1:25" ht="12.75" customHeight="1">
      <c r="A444" s="29"/>
      <c r="B444" s="31"/>
      <c r="C444" s="31"/>
      <c r="D444" s="31"/>
      <c r="E444" s="33"/>
      <c r="F444" s="31"/>
      <c r="G444" s="31"/>
      <c r="H444" s="30">
        <v>350</v>
      </c>
      <c r="I444" s="8"/>
      <c r="J444" s="8"/>
      <c r="K444" s="24"/>
      <c r="L444" s="26"/>
      <c r="M444" s="43">
        <v>-3</v>
      </c>
      <c r="N444" s="27"/>
      <c r="O444" s="27"/>
      <c r="P444" s="27"/>
      <c r="Q444" s="27"/>
      <c r="R444" s="27"/>
      <c r="S444" s="27"/>
      <c r="T444" s="34"/>
      <c r="U444" s="34"/>
      <c r="V444" s="44" t="s">
        <v>819</v>
      </c>
      <c r="W444" s="36"/>
      <c r="X444" s="36"/>
      <c r="Y444" s="36"/>
    </row>
    <row r="445" spans="1:25" ht="12.75" customHeight="1">
      <c r="A445" s="29">
        <v>185</v>
      </c>
      <c r="B445" s="30"/>
      <c r="C445" s="30" t="s">
        <v>820</v>
      </c>
      <c r="D445" s="30" t="s">
        <v>46</v>
      </c>
      <c r="E445" s="32" t="s">
        <v>27</v>
      </c>
      <c r="F445" s="30"/>
      <c r="G445" s="30"/>
      <c r="H445" s="31"/>
      <c r="I445" s="9"/>
      <c r="J445" s="9"/>
      <c r="K445" s="23">
        <v>68.47</v>
      </c>
      <c r="L445" s="25">
        <v>0</v>
      </c>
      <c r="M445" s="28"/>
      <c r="N445" s="27">
        <v>700</v>
      </c>
      <c r="O445" s="27">
        <v>159.44295751087321</v>
      </c>
      <c r="P445" s="28">
        <v>159.44295751087321</v>
      </c>
      <c r="Q445" s="27">
        <v>318.88591502174643</v>
      </c>
      <c r="R445" s="27">
        <v>144.70224155235866</v>
      </c>
      <c r="S445" s="27">
        <v>144.70224155235866</v>
      </c>
      <c r="T445" s="27">
        <v>289.40448310471731</v>
      </c>
      <c r="U445" s="27"/>
      <c r="V445" s="45"/>
      <c r="W445" s="35"/>
      <c r="X445" s="35" t="s">
        <v>821</v>
      </c>
      <c r="Y445" s="35" t="s">
        <v>822</v>
      </c>
    </row>
    <row r="446" spans="1:25" ht="12.75" customHeight="1">
      <c r="A446" s="29"/>
      <c r="B446" s="31"/>
      <c r="C446" s="31"/>
      <c r="D446" s="31"/>
      <c r="E446" s="33"/>
      <c r="F446" s="31"/>
      <c r="G446" s="31"/>
      <c r="H446" s="30">
        <v>350</v>
      </c>
      <c r="I446" s="9"/>
      <c r="J446" s="9"/>
      <c r="K446" s="24"/>
      <c r="L446" s="26"/>
      <c r="M446" s="43">
        <v>3</v>
      </c>
      <c r="N446" s="27"/>
      <c r="O446" s="27"/>
      <c r="P446" s="27"/>
      <c r="Q446" s="27"/>
      <c r="R446" s="27"/>
      <c r="S446" s="27"/>
      <c r="T446" s="34"/>
      <c r="U446" s="34"/>
      <c r="V446" s="44" t="s">
        <v>823</v>
      </c>
      <c r="W446" s="36"/>
      <c r="X446" s="36"/>
      <c r="Y446" s="36"/>
    </row>
    <row r="447" spans="1:25" ht="12.75" customHeight="1">
      <c r="A447" s="39">
        <v>186</v>
      </c>
      <c r="B447" s="30"/>
      <c r="C447" s="30" t="s">
        <v>824</v>
      </c>
      <c r="D447" s="30" t="s">
        <v>120</v>
      </c>
      <c r="E447" s="32" t="s">
        <v>34</v>
      </c>
      <c r="F447" s="30"/>
      <c r="G447" s="30"/>
      <c r="H447" s="31"/>
      <c r="I447" s="9"/>
      <c r="J447" s="9"/>
      <c r="K447" s="23">
        <v>68.47</v>
      </c>
      <c r="L447" s="25">
        <v>0</v>
      </c>
      <c r="M447" s="28"/>
      <c r="N447" s="27">
        <v>700</v>
      </c>
      <c r="O447" s="27">
        <v>190.55704248912679</v>
      </c>
      <c r="P447" s="28">
        <v>164.62863834058214</v>
      </c>
      <c r="Q447" s="27">
        <v>355.18568082970893</v>
      </c>
      <c r="R447" s="27">
        <v>205.29775844764134</v>
      </c>
      <c r="S447" s="27">
        <v>154.8014943682391</v>
      </c>
      <c r="T447" s="27">
        <v>360.09925281588045</v>
      </c>
      <c r="U447" s="27"/>
      <c r="V447" s="45"/>
      <c r="W447" s="35"/>
      <c r="X447" s="35" t="s">
        <v>825</v>
      </c>
      <c r="Y447" s="35" t="s">
        <v>826</v>
      </c>
    </row>
    <row r="448" spans="1:25" ht="12.75" customHeight="1">
      <c r="A448" s="29"/>
      <c r="B448" s="31"/>
      <c r="C448" s="31"/>
      <c r="D448" s="31"/>
      <c r="E448" s="33"/>
      <c r="F448" s="31"/>
      <c r="G448" s="31"/>
      <c r="H448" s="30">
        <v>350</v>
      </c>
      <c r="I448" s="9"/>
      <c r="J448" s="9"/>
      <c r="K448" s="24"/>
      <c r="L448" s="26"/>
      <c r="M448" s="43">
        <v>2</v>
      </c>
      <c r="N448" s="27"/>
      <c r="O448" s="27"/>
      <c r="P448" s="27"/>
      <c r="Q448" s="27"/>
      <c r="R448" s="27"/>
      <c r="S448" s="27"/>
      <c r="T448" s="34"/>
      <c r="U448" s="34"/>
      <c r="V448" s="66" t="s">
        <v>827</v>
      </c>
      <c r="W448" s="36"/>
      <c r="X448" s="36"/>
      <c r="Y448" s="36"/>
    </row>
    <row r="449" spans="1:25" ht="12.75" customHeight="1">
      <c r="A449" s="29">
        <v>187</v>
      </c>
      <c r="B449" s="30">
        <v>83</v>
      </c>
      <c r="C449" s="30" t="s">
        <v>828</v>
      </c>
      <c r="D449" s="30" t="s">
        <v>829</v>
      </c>
      <c r="E449" s="32" t="s">
        <v>41</v>
      </c>
      <c r="F449" s="30"/>
      <c r="G449" s="32" t="s">
        <v>830</v>
      </c>
      <c r="H449" s="31"/>
      <c r="I449" s="10">
        <f>H448+H446+H444+H442</f>
        <v>1374</v>
      </c>
      <c r="J449" s="10">
        <f>I449+J441</f>
        <v>56051</v>
      </c>
      <c r="K449" s="23">
        <v>67.47</v>
      </c>
      <c r="L449" s="25">
        <v>0</v>
      </c>
      <c r="M449" s="28"/>
      <c r="N449" s="27">
        <v>700</v>
      </c>
      <c r="O449" s="27">
        <v>185.37136165941786</v>
      </c>
      <c r="P449" s="28">
        <v>181.27467380394776</v>
      </c>
      <c r="Q449" s="27">
        <v>366.64603546336559</v>
      </c>
      <c r="R449" s="27">
        <v>195.1985056317609</v>
      </c>
      <c r="S449" s="27">
        <v>187.2200959072153</v>
      </c>
      <c r="T449" s="27">
        <v>382.41860153897619</v>
      </c>
      <c r="U449" s="27"/>
      <c r="V449" s="66"/>
      <c r="W449" s="42" t="s">
        <v>812</v>
      </c>
      <c r="X449" s="37" t="s">
        <v>831</v>
      </c>
      <c r="Y449" s="37" t="s">
        <v>832</v>
      </c>
    </row>
    <row r="450" spans="1:25" ht="12.75" customHeight="1">
      <c r="A450" s="29"/>
      <c r="B450" s="31"/>
      <c r="C450" s="31"/>
      <c r="D450" s="31"/>
      <c r="E450" s="33"/>
      <c r="F450" s="31"/>
      <c r="G450" s="31"/>
      <c r="H450" s="30">
        <v>350</v>
      </c>
      <c r="I450" s="8"/>
      <c r="J450" s="8"/>
      <c r="K450" s="24"/>
      <c r="L450" s="26"/>
      <c r="M450" s="43">
        <v>-1.2099999999999937</v>
      </c>
      <c r="N450" s="27"/>
      <c r="O450" s="27"/>
      <c r="P450" s="27"/>
      <c r="Q450" s="27"/>
      <c r="R450" s="27"/>
      <c r="S450" s="27"/>
      <c r="T450" s="34"/>
      <c r="U450" s="34"/>
      <c r="V450" s="66" t="s">
        <v>833</v>
      </c>
      <c r="W450" s="36"/>
      <c r="X450" s="38"/>
      <c r="Y450" s="38"/>
    </row>
    <row r="451" spans="1:25" ht="12.75" customHeight="1">
      <c r="A451" s="39">
        <v>188</v>
      </c>
      <c r="B451" s="30"/>
      <c r="C451" s="30" t="s">
        <v>834</v>
      </c>
      <c r="D451" s="30" t="s">
        <v>40</v>
      </c>
      <c r="E451" s="32" t="s">
        <v>41</v>
      </c>
      <c r="F451" s="30"/>
      <c r="G451" s="30"/>
      <c r="H451" s="31"/>
      <c r="I451" s="9"/>
      <c r="J451" s="9"/>
      <c r="K451" s="23">
        <v>66.260000000000005</v>
      </c>
      <c r="L451" s="25">
        <v>0</v>
      </c>
      <c r="M451" s="28"/>
      <c r="N451" s="27">
        <v>700</v>
      </c>
      <c r="O451" s="27">
        <v>168.72532619605224</v>
      </c>
      <c r="P451" s="28">
        <v>199.47641351622616</v>
      </c>
      <c r="Q451" s="27">
        <v>368.20173971227837</v>
      </c>
      <c r="R451" s="27">
        <v>162.7799040927847</v>
      </c>
      <c r="S451" s="27">
        <v>222.66847329095572</v>
      </c>
      <c r="T451" s="27">
        <v>385.44837738374042</v>
      </c>
      <c r="U451" s="27"/>
      <c r="V451" s="66"/>
      <c r="W451" s="35"/>
      <c r="X451" s="35" t="s">
        <v>835</v>
      </c>
      <c r="Y451" s="35" t="s">
        <v>836</v>
      </c>
    </row>
    <row r="452" spans="1:25" ht="12.75" customHeight="1">
      <c r="A452" s="29"/>
      <c r="B452" s="31"/>
      <c r="C452" s="31"/>
      <c r="D452" s="31"/>
      <c r="E452" s="33"/>
      <c r="F452" s="31"/>
      <c r="G452" s="31"/>
      <c r="H452" s="30">
        <v>350</v>
      </c>
      <c r="I452" s="8"/>
      <c r="J452" s="8"/>
      <c r="K452" s="24"/>
      <c r="L452" s="26"/>
      <c r="M452" s="43">
        <v>-4.7199999999999989</v>
      </c>
      <c r="N452" s="27"/>
      <c r="O452" s="27"/>
      <c r="P452" s="27"/>
      <c r="Q452" s="27"/>
      <c r="R452" s="27"/>
      <c r="S452" s="27"/>
      <c r="T452" s="34"/>
      <c r="U452" s="34"/>
      <c r="V452" s="66" t="s">
        <v>74</v>
      </c>
      <c r="W452" s="36"/>
      <c r="X452" s="36"/>
      <c r="Y452" s="36"/>
    </row>
    <row r="453" spans="1:25" ht="15" customHeight="1">
      <c r="A453" s="29">
        <v>189</v>
      </c>
      <c r="B453" s="30"/>
      <c r="C453" s="30" t="s">
        <v>837</v>
      </c>
      <c r="D453" s="32" t="s">
        <v>120</v>
      </c>
      <c r="E453" s="32">
        <v>3</v>
      </c>
      <c r="F453" s="30"/>
      <c r="G453" s="30"/>
      <c r="H453" s="31"/>
      <c r="I453" s="9"/>
      <c r="J453" s="9"/>
      <c r="K453" s="23">
        <v>64.540000000000006</v>
      </c>
      <c r="L453" s="25">
        <v>0</v>
      </c>
      <c r="M453" s="28"/>
      <c r="N453" s="27">
        <v>700</v>
      </c>
      <c r="O453" s="27">
        <v>150.52358648377384</v>
      </c>
      <c r="P453" s="28">
        <v>180.54867848778861</v>
      </c>
      <c r="Q453" s="27">
        <v>331.07226497156245</v>
      </c>
      <c r="R453" s="27">
        <v>127.33152670904428</v>
      </c>
      <c r="S453" s="27">
        <v>185.80620051299215</v>
      </c>
      <c r="T453" s="27">
        <v>313.13772722203646</v>
      </c>
      <c r="U453" s="27"/>
      <c r="V453" s="66"/>
      <c r="W453" s="35"/>
      <c r="X453" s="35" t="s">
        <v>838</v>
      </c>
      <c r="Y453" s="35" t="s">
        <v>736</v>
      </c>
    </row>
    <row r="454" spans="1:25" ht="15" customHeight="1">
      <c r="A454" s="29"/>
      <c r="B454" s="31"/>
      <c r="C454" s="31"/>
      <c r="D454" s="31"/>
      <c r="E454" s="33"/>
      <c r="F454" s="31"/>
      <c r="G454" s="31"/>
      <c r="H454" s="30">
        <v>350</v>
      </c>
      <c r="I454" s="8"/>
      <c r="J454" s="8"/>
      <c r="K454" s="24"/>
      <c r="L454" s="26"/>
      <c r="M454" s="43">
        <v>-1.0700000000000074</v>
      </c>
      <c r="N454" s="27"/>
      <c r="O454" s="27"/>
      <c r="P454" s="27"/>
      <c r="Q454" s="27"/>
      <c r="R454" s="27"/>
      <c r="S454" s="27"/>
      <c r="T454" s="34"/>
      <c r="U454" s="34"/>
      <c r="V454" s="66" t="s">
        <v>839</v>
      </c>
      <c r="W454" s="36"/>
      <c r="X454" s="36"/>
      <c r="Y454" s="36"/>
    </row>
    <row r="455" spans="1:25" ht="12.75" customHeight="1">
      <c r="A455" s="39">
        <v>190</v>
      </c>
      <c r="B455" s="30"/>
      <c r="C455" s="30" t="s">
        <v>840</v>
      </c>
      <c r="D455" s="30" t="s">
        <v>120</v>
      </c>
      <c r="E455" s="32" t="s">
        <v>34</v>
      </c>
      <c r="F455" s="30"/>
      <c r="G455" s="30"/>
      <c r="H455" s="31"/>
      <c r="I455" s="9"/>
      <c r="J455" s="9"/>
      <c r="K455" s="23">
        <v>63.47</v>
      </c>
      <c r="L455" s="25">
        <v>0</v>
      </c>
      <c r="M455" s="28"/>
      <c r="N455" s="27">
        <v>700</v>
      </c>
      <c r="O455" s="27">
        <v>169.45132151221139</v>
      </c>
      <c r="P455" s="28">
        <v>170.2810304449649</v>
      </c>
      <c r="Q455" s="27">
        <v>339.73235195717632</v>
      </c>
      <c r="R455" s="27">
        <v>164.19379948700785</v>
      </c>
      <c r="S455" s="27">
        <v>165.80967993754882</v>
      </c>
      <c r="T455" s="27">
        <v>330.00347942455664</v>
      </c>
      <c r="U455" s="27"/>
      <c r="V455" s="66"/>
      <c r="W455" s="35"/>
      <c r="X455" s="35" t="s">
        <v>841</v>
      </c>
      <c r="Y455" s="35" t="s">
        <v>842</v>
      </c>
    </row>
    <row r="456" spans="1:25" ht="12.75" customHeight="1">
      <c r="A456" s="29"/>
      <c r="B456" s="31"/>
      <c r="C456" s="31"/>
      <c r="D456" s="31"/>
      <c r="E456" s="33"/>
      <c r="F456" s="31"/>
      <c r="G456" s="31"/>
      <c r="H456" s="30">
        <v>350</v>
      </c>
      <c r="I456" s="8"/>
      <c r="J456" s="8"/>
      <c r="K456" s="24"/>
      <c r="L456" s="26"/>
      <c r="M456" s="43">
        <v>0.90999999999999659</v>
      </c>
      <c r="N456" s="27"/>
      <c r="O456" s="27"/>
      <c r="P456" s="27"/>
      <c r="Q456" s="27"/>
      <c r="R456" s="27"/>
      <c r="S456" s="27"/>
      <c r="T456" s="34"/>
      <c r="U456" s="34"/>
      <c r="V456" s="66" t="s">
        <v>843</v>
      </c>
      <c r="W456" s="36"/>
      <c r="X456" s="36"/>
      <c r="Y456" s="36"/>
    </row>
    <row r="457" spans="1:25" ht="12.75" customHeight="1">
      <c r="A457" s="29">
        <v>191</v>
      </c>
      <c r="B457" s="30"/>
      <c r="C457" s="30" t="s">
        <v>844</v>
      </c>
      <c r="D457" s="30" t="s">
        <v>120</v>
      </c>
      <c r="E457" s="32" t="s">
        <v>34</v>
      </c>
      <c r="F457" s="30"/>
      <c r="G457" s="30"/>
      <c r="H457" s="31"/>
      <c r="I457" s="9"/>
      <c r="J457" s="9"/>
      <c r="K457" s="23">
        <v>64.38</v>
      </c>
      <c r="L457" s="25">
        <v>0</v>
      </c>
      <c r="M457" s="28"/>
      <c r="N457" s="27">
        <v>696</v>
      </c>
      <c r="O457" s="27">
        <v>179.7189695550351</v>
      </c>
      <c r="P457" s="28">
        <v>193.51041680767824</v>
      </c>
      <c r="Q457" s="27">
        <v>373.22938636271334</v>
      </c>
      <c r="R457" s="27">
        <v>184.19032006245118</v>
      </c>
      <c r="S457" s="27">
        <v>212.9445880882439</v>
      </c>
      <c r="T457" s="27">
        <v>397.13490815069508</v>
      </c>
      <c r="U457" s="27"/>
      <c r="V457" s="66"/>
      <c r="W457" s="35"/>
      <c r="X457" s="35" t="s">
        <v>845</v>
      </c>
      <c r="Y457" s="35" t="s">
        <v>846</v>
      </c>
    </row>
    <row r="458" spans="1:25" ht="12.75" customHeight="1">
      <c r="A458" s="29"/>
      <c r="B458" s="31"/>
      <c r="C458" s="31"/>
      <c r="D458" s="31"/>
      <c r="E458" s="33"/>
      <c r="F458" s="31"/>
      <c r="G458" s="31"/>
      <c r="H458" s="30">
        <v>346</v>
      </c>
      <c r="I458" s="8"/>
      <c r="J458" s="8"/>
      <c r="K458" s="24"/>
      <c r="L458" s="26"/>
      <c r="M458" s="43">
        <v>-3.9099999999999966</v>
      </c>
      <c r="N458" s="27"/>
      <c r="O458" s="27"/>
      <c r="P458" s="27"/>
      <c r="Q458" s="27"/>
      <c r="R458" s="27"/>
      <c r="S458" s="27"/>
      <c r="T458" s="34"/>
      <c r="U458" s="34"/>
      <c r="V458" s="44" t="s">
        <v>847</v>
      </c>
      <c r="W458" s="36"/>
      <c r="X458" s="36"/>
      <c r="Y458" s="36"/>
    </row>
    <row r="459" spans="1:25" ht="12.75" customHeight="1">
      <c r="A459" s="39">
        <v>192</v>
      </c>
      <c r="B459" s="30">
        <v>84</v>
      </c>
      <c r="C459" s="30" t="s">
        <v>848</v>
      </c>
      <c r="D459" s="30" t="s">
        <v>63</v>
      </c>
      <c r="E459" s="32" t="s">
        <v>27</v>
      </c>
      <c r="F459" s="30"/>
      <c r="G459" s="30" t="s">
        <v>849</v>
      </c>
      <c r="H459" s="31"/>
      <c r="I459" s="10">
        <f>H458+H456+H454+H452+H450</f>
        <v>1746</v>
      </c>
      <c r="J459" s="10">
        <f>I459+J449</f>
        <v>57797</v>
      </c>
      <c r="K459" s="23">
        <v>63.47</v>
      </c>
      <c r="L459" s="25">
        <v>0</v>
      </c>
      <c r="M459" s="28"/>
      <c r="N459" s="27">
        <v>642</v>
      </c>
      <c r="O459" s="27">
        <v>152.48958319232176</v>
      </c>
      <c r="P459" s="28">
        <v>129.60484840812711</v>
      </c>
      <c r="Q459" s="27">
        <v>282.09443160044884</v>
      </c>
      <c r="R459" s="27">
        <v>133.0554119117561</v>
      </c>
      <c r="S459" s="27">
        <v>112.17494778150515</v>
      </c>
      <c r="T459" s="27">
        <v>245.23035969326125</v>
      </c>
      <c r="U459" s="27"/>
      <c r="V459" s="45"/>
      <c r="W459" s="42" t="s">
        <v>850</v>
      </c>
      <c r="X459" s="37" t="s">
        <v>851</v>
      </c>
      <c r="Y459" s="37" t="s">
        <v>852</v>
      </c>
    </row>
    <row r="460" spans="1:25" ht="12.75" customHeight="1">
      <c r="A460" s="29"/>
      <c r="B460" s="31"/>
      <c r="C460" s="31"/>
      <c r="D460" s="31"/>
      <c r="E460" s="33"/>
      <c r="F460" s="31"/>
      <c r="G460" s="31"/>
      <c r="H460" s="30">
        <v>296</v>
      </c>
      <c r="I460" s="8"/>
      <c r="J460" s="8"/>
      <c r="K460" s="24"/>
      <c r="L460" s="26"/>
      <c r="M460" s="43">
        <v>3</v>
      </c>
      <c r="N460" s="27"/>
      <c r="O460" s="27"/>
      <c r="P460" s="27"/>
      <c r="Q460" s="27"/>
      <c r="R460" s="27"/>
      <c r="S460" s="27"/>
      <c r="T460" s="34"/>
      <c r="U460" s="34"/>
      <c r="V460" s="44" t="s">
        <v>118</v>
      </c>
      <c r="W460" s="36"/>
      <c r="X460" s="38"/>
      <c r="Y460" s="38"/>
    </row>
    <row r="461" spans="1:25" ht="12.75" customHeight="1">
      <c r="A461" s="29">
        <v>193</v>
      </c>
      <c r="B461" s="30"/>
      <c r="C461" s="30" t="s">
        <v>853</v>
      </c>
      <c r="D461" s="30" t="s">
        <v>120</v>
      </c>
      <c r="E461" s="32" t="s">
        <v>34</v>
      </c>
      <c r="F461" s="30"/>
      <c r="G461" s="30"/>
      <c r="H461" s="31"/>
      <c r="I461" s="9"/>
      <c r="J461" s="9"/>
      <c r="K461" s="23">
        <v>63.47</v>
      </c>
      <c r="L461" s="25">
        <v>0</v>
      </c>
      <c r="M461" s="28"/>
      <c r="N461" s="27">
        <v>579</v>
      </c>
      <c r="O461" s="27">
        <v>166.39515159187289</v>
      </c>
      <c r="P461" s="28">
        <v>141.5</v>
      </c>
      <c r="Q461" s="27">
        <v>307.89515159187289</v>
      </c>
      <c r="R461" s="27">
        <v>183.82505221849485</v>
      </c>
      <c r="S461" s="27">
        <v>141.5</v>
      </c>
      <c r="T461" s="27">
        <v>325.32505221849487</v>
      </c>
      <c r="U461" s="27"/>
      <c r="V461" s="45"/>
      <c r="W461" s="35"/>
      <c r="X461" s="35" t="s">
        <v>854</v>
      </c>
      <c r="Y461" s="35" t="s">
        <v>855</v>
      </c>
    </row>
    <row r="462" spans="1:25" ht="12.75" customHeight="1">
      <c r="A462" s="29"/>
      <c r="B462" s="31"/>
      <c r="C462" s="31"/>
      <c r="D462" s="31"/>
      <c r="E462" s="33"/>
      <c r="F462" s="31"/>
      <c r="G462" s="31"/>
      <c r="H462" s="30">
        <v>283</v>
      </c>
      <c r="I462" s="9"/>
      <c r="J462" s="9"/>
      <c r="K462" s="24"/>
      <c r="L462" s="26"/>
      <c r="M462" s="43">
        <v>0</v>
      </c>
      <c r="N462" s="27"/>
      <c r="O462" s="27"/>
      <c r="P462" s="27"/>
      <c r="Q462" s="27"/>
      <c r="R462" s="27"/>
      <c r="S462" s="27"/>
      <c r="T462" s="34"/>
      <c r="U462" s="34"/>
      <c r="V462" s="44" t="s">
        <v>856</v>
      </c>
      <c r="W462" s="36"/>
      <c r="X462" s="36"/>
      <c r="Y462" s="36"/>
    </row>
    <row r="463" spans="1:25">
      <c r="A463" s="39">
        <v>194</v>
      </c>
      <c r="B463" s="30">
        <v>85</v>
      </c>
      <c r="C463" s="30" t="s">
        <v>857</v>
      </c>
      <c r="D463" s="30" t="s">
        <v>33</v>
      </c>
      <c r="E463" s="32" t="s">
        <v>34</v>
      </c>
      <c r="F463" s="30"/>
      <c r="G463" s="32" t="s">
        <v>858</v>
      </c>
      <c r="H463" s="31"/>
      <c r="I463" s="10">
        <f>H462+H460</f>
        <v>579</v>
      </c>
      <c r="J463" s="10">
        <f>I463+J459</f>
        <v>58376</v>
      </c>
      <c r="K463" s="23">
        <v>63.47</v>
      </c>
      <c r="L463" s="25">
        <v>0</v>
      </c>
      <c r="M463" s="28"/>
      <c r="N463" s="27">
        <v>565</v>
      </c>
      <c r="O463" s="27">
        <v>141.5</v>
      </c>
      <c r="P463" s="28">
        <v>134.56387131064494</v>
      </c>
      <c r="Q463" s="27">
        <v>276.06387131064491</v>
      </c>
      <c r="R463" s="27">
        <v>141.5</v>
      </c>
      <c r="S463" s="27">
        <v>128.46546636326894</v>
      </c>
      <c r="T463" s="27">
        <v>269.96546636326894</v>
      </c>
      <c r="U463" s="27"/>
      <c r="V463" s="45"/>
      <c r="W463" s="29" t="s">
        <v>850</v>
      </c>
      <c r="X463" s="37" t="s">
        <v>859</v>
      </c>
      <c r="Y463" s="37" t="s">
        <v>860</v>
      </c>
    </row>
    <row r="464" spans="1:25">
      <c r="A464" s="29"/>
      <c r="B464" s="31"/>
      <c r="C464" s="31"/>
      <c r="D464" s="31"/>
      <c r="E464" s="33"/>
      <c r="F464" s="31"/>
      <c r="G464" s="31"/>
      <c r="H464" s="30">
        <v>282</v>
      </c>
      <c r="I464" s="9"/>
      <c r="J464" s="9"/>
      <c r="K464" s="24"/>
      <c r="L464" s="26"/>
      <c r="M464" s="43">
        <v>1</v>
      </c>
      <c r="N464" s="27"/>
      <c r="O464" s="27"/>
      <c r="P464" s="27"/>
      <c r="Q464" s="27"/>
      <c r="R464" s="27"/>
      <c r="S464" s="27"/>
      <c r="T464" s="34"/>
      <c r="U464" s="34"/>
      <c r="V464" s="44" t="s">
        <v>861</v>
      </c>
      <c r="W464" s="29"/>
      <c r="X464" s="38"/>
      <c r="Y464" s="38"/>
    </row>
    <row r="465" spans="1:25" ht="12.75" customHeight="1">
      <c r="A465" s="29">
        <v>195</v>
      </c>
      <c r="B465" s="30">
        <v>86</v>
      </c>
      <c r="C465" s="30" t="s">
        <v>862</v>
      </c>
      <c r="D465" s="30" t="s">
        <v>33</v>
      </c>
      <c r="E465" s="32" t="s">
        <v>34</v>
      </c>
      <c r="F465" s="30"/>
      <c r="G465" s="32" t="s">
        <v>863</v>
      </c>
      <c r="H465" s="31"/>
      <c r="I465" s="10">
        <f>H464</f>
        <v>282</v>
      </c>
      <c r="J465" s="10">
        <f>I465+J463</f>
        <v>58658</v>
      </c>
      <c r="K465" s="23">
        <v>64.47</v>
      </c>
      <c r="L465" s="25">
        <v>0</v>
      </c>
      <c r="M465" s="28"/>
      <c r="N465" s="27">
        <v>611</v>
      </c>
      <c r="O465" s="27">
        <v>147.43612868935506</v>
      </c>
      <c r="P465" s="28">
        <v>180.00187567178949</v>
      </c>
      <c r="Q465" s="27">
        <v>327.43800436114452</v>
      </c>
      <c r="R465" s="27">
        <v>153.53453363673106</v>
      </c>
      <c r="S465" s="27">
        <v>194.69031958789796</v>
      </c>
      <c r="T465" s="27">
        <v>348.22485322462899</v>
      </c>
      <c r="U465" s="27"/>
      <c r="V465" s="45"/>
      <c r="W465" s="64" t="s">
        <v>864</v>
      </c>
      <c r="X465" s="37" t="s">
        <v>865</v>
      </c>
      <c r="Y465" s="37" t="s">
        <v>866</v>
      </c>
    </row>
    <row r="466" spans="1:25" ht="12.75" customHeight="1">
      <c r="A466" s="29"/>
      <c r="B466" s="31"/>
      <c r="C466" s="31"/>
      <c r="D466" s="31"/>
      <c r="E466" s="33"/>
      <c r="F466" s="31"/>
      <c r="G466" s="31"/>
      <c r="H466" s="30">
        <v>329</v>
      </c>
      <c r="I466" s="9"/>
      <c r="J466" s="9"/>
      <c r="K466" s="24"/>
      <c r="L466" s="26"/>
      <c r="M466" s="43">
        <v>-2.8100000000000023</v>
      </c>
      <c r="N466" s="27"/>
      <c r="O466" s="27"/>
      <c r="P466" s="27"/>
      <c r="Q466" s="27"/>
      <c r="R466" s="27"/>
      <c r="S466" s="27"/>
      <c r="T466" s="34"/>
      <c r="U466" s="34"/>
      <c r="V466" s="44"/>
      <c r="W466" s="65"/>
      <c r="X466" s="38"/>
      <c r="Y466" s="38"/>
    </row>
    <row r="467" spans="1:25" ht="12.75" customHeight="1">
      <c r="A467" s="39">
        <v>196</v>
      </c>
      <c r="B467" s="30"/>
      <c r="C467" s="30" t="s">
        <v>867</v>
      </c>
      <c r="D467" s="30" t="s">
        <v>120</v>
      </c>
      <c r="E467" s="32" t="s">
        <v>34</v>
      </c>
      <c r="F467" s="30"/>
      <c r="G467" s="30"/>
      <c r="H467" s="31"/>
      <c r="I467" s="9"/>
      <c r="J467" s="9"/>
      <c r="K467" s="23">
        <v>61.66</v>
      </c>
      <c r="L467" s="25">
        <v>0</v>
      </c>
      <c r="M467" s="28"/>
      <c r="N467" s="27">
        <v>592</v>
      </c>
      <c r="O467" s="27">
        <v>148.99812432821051</v>
      </c>
      <c r="P467" s="28">
        <v>132.81120827062981</v>
      </c>
      <c r="Q467" s="27">
        <v>281.80933259884034</v>
      </c>
      <c r="R467" s="27">
        <v>134.30968041210204</v>
      </c>
      <c r="S467" s="27">
        <v>134.05361335458571</v>
      </c>
      <c r="T467" s="27">
        <v>268.36329376668778</v>
      </c>
      <c r="U467" s="27"/>
      <c r="V467" s="45"/>
      <c r="W467" s="64"/>
      <c r="X467" s="35" t="s">
        <v>868</v>
      </c>
      <c r="Y467" s="35" t="s">
        <v>398</v>
      </c>
    </row>
    <row r="468" spans="1:25" ht="12.75" customHeight="1">
      <c r="A468" s="29"/>
      <c r="B468" s="31"/>
      <c r="C468" s="31"/>
      <c r="D468" s="31"/>
      <c r="E468" s="33"/>
      <c r="F468" s="31"/>
      <c r="G468" s="31"/>
      <c r="H468" s="30">
        <v>263</v>
      </c>
      <c r="I468" s="9"/>
      <c r="J468" s="9"/>
      <c r="K468" s="24"/>
      <c r="L468" s="26"/>
      <c r="M468" s="43">
        <v>-0.18999999999999773</v>
      </c>
      <c r="N468" s="27"/>
      <c r="O468" s="27"/>
      <c r="P468" s="27"/>
      <c r="Q468" s="27"/>
      <c r="R468" s="27"/>
      <c r="S468" s="27"/>
      <c r="T468" s="34"/>
      <c r="U468" s="34"/>
      <c r="V468" s="44" t="s">
        <v>38</v>
      </c>
      <c r="W468" s="65"/>
      <c r="X468" s="36"/>
      <c r="Y468" s="36"/>
    </row>
    <row r="469" spans="1:25" ht="12.75" customHeight="1">
      <c r="A469" s="29">
        <v>197</v>
      </c>
      <c r="B469" s="30">
        <v>87</v>
      </c>
      <c r="C469" s="30" t="s">
        <v>869</v>
      </c>
      <c r="D469" s="30" t="s">
        <v>58</v>
      </c>
      <c r="E469" s="32" t="s">
        <v>27</v>
      </c>
      <c r="F469" s="30"/>
      <c r="G469" s="30" t="s">
        <v>870</v>
      </c>
      <c r="H469" s="31"/>
      <c r="I469" s="10">
        <f>H468+H466</f>
        <v>592</v>
      </c>
      <c r="J469" s="10">
        <f>I469+J465</f>
        <v>59250</v>
      </c>
      <c r="K469" s="23">
        <v>64.47</v>
      </c>
      <c r="L469" s="25">
        <v>0</v>
      </c>
      <c r="M469" s="28"/>
      <c r="N469" s="27">
        <v>603</v>
      </c>
      <c r="O469" s="27">
        <v>130.18879172937019</v>
      </c>
      <c r="P469" s="28">
        <v>127.2943931671029</v>
      </c>
      <c r="Q469" s="27">
        <v>257.48318489647306</v>
      </c>
      <c r="R469" s="27">
        <v>128.94638664541429</v>
      </c>
      <c r="S469" s="27">
        <v>86.82968269274923</v>
      </c>
      <c r="T469" s="27">
        <v>215.77606933816352</v>
      </c>
      <c r="U469" s="27"/>
      <c r="V469" s="45"/>
      <c r="W469" s="64" t="s">
        <v>864</v>
      </c>
      <c r="X469" s="37" t="s">
        <v>871</v>
      </c>
      <c r="Y469" s="37" t="s">
        <v>872</v>
      </c>
    </row>
    <row r="470" spans="1:25" ht="12.75" customHeight="1">
      <c r="A470" s="29"/>
      <c r="B470" s="31"/>
      <c r="C470" s="31"/>
      <c r="D470" s="31"/>
      <c r="E470" s="33"/>
      <c r="F470" s="31"/>
      <c r="G470" s="31"/>
      <c r="H470" s="30">
        <v>340</v>
      </c>
      <c r="I470" s="9"/>
      <c r="J470" s="9"/>
      <c r="K470" s="24"/>
      <c r="L470" s="26"/>
      <c r="M470" s="43">
        <v>8</v>
      </c>
      <c r="N470" s="27"/>
      <c r="O470" s="27"/>
      <c r="P470" s="27"/>
      <c r="Q470" s="27"/>
      <c r="R470" s="27"/>
      <c r="S470" s="27"/>
      <c r="T470" s="34"/>
      <c r="U470" s="34"/>
      <c r="V470" s="66" t="s">
        <v>140</v>
      </c>
      <c r="W470" s="65"/>
      <c r="X470" s="38"/>
      <c r="Y470" s="38"/>
    </row>
    <row r="471" spans="1:25" ht="12.75" customHeight="1">
      <c r="A471" s="39">
        <v>198</v>
      </c>
      <c r="B471" s="30"/>
      <c r="C471" s="30" t="s">
        <v>873</v>
      </c>
      <c r="D471" s="30" t="s">
        <v>40</v>
      </c>
      <c r="E471" s="32" t="s">
        <v>41</v>
      </c>
      <c r="F471" s="30"/>
      <c r="G471" s="30"/>
      <c r="H471" s="31"/>
      <c r="I471" s="9"/>
      <c r="J471" s="9"/>
      <c r="K471" s="23">
        <v>66.47</v>
      </c>
      <c r="L471" s="25">
        <v>0</v>
      </c>
      <c r="M471" s="28"/>
      <c r="N471" s="27">
        <v>662</v>
      </c>
      <c r="O471" s="27">
        <v>212.7056068328971</v>
      </c>
      <c r="P471" s="28">
        <v>172.27321919501941</v>
      </c>
      <c r="Q471" s="27">
        <v>384.97882602791651</v>
      </c>
      <c r="R471" s="27">
        <v>253.17031730725077</v>
      </c>
      <c r="S471" s="27">
        <v>182.95489742582706</v>
      </c>
      <c r="T471" s="27">
        <v>436.12521473307783</v>
      </c>
      <c r="U471" s="27"/>
      <c r="V471" s="66"/>
      <c r="W471" s="76"/>
      <c r="X471" s="35" t="s">
        <v>874</v>
      </c>
      <c r="Y471" s="35" t="s">
        <v>875</v>
      </c>
    </row>
    <row r="472" spans="1:25" ht="12.75" customHeight="1">
      <c r="A472" s="29"/>
      <c r="B472" s="31"/>
      <c r="C472" s="31"/>
      <c r="D472" s="31"/>
      <c r="E472" s="33"/>
      <c r="F472" s="31"/>
      <c r="G472" s="31"/>
      <c r="H472" s="30">
        <v>322</v>
      </c>
      <c r="I472" s="9"/>
      <c r="J472" s="9"/>
      <c r="K472" s="24"/>
      <c r="L472" s="26"/>
      <c r="M472" s="43">
        <v>-2</v>
      </c>
      <c r="N472" s="27"/>
      <c r="O472" s="27"/>
      <c r="P472" s="27"/>
      <c r="Q472" s="27"/>
      <c r="R472" s="27"/>
      <c r="S472" s="27"/>
      <c r="T472" s="34"/>
      <c r="U472" s="34"/>
      <c r="V472" s="44" t="s">
        <v>876</v>
      </c>
      <c r="W472" s="66"/>
      <c r="X472" s="36"/>
      <c r="Y472" s="36"/>
    </row>
    <row r="473" spans="1:25" ht="12.75" customHeight="1">
      <c r="A473" s="29">
        <v>199</v>
      </c>
      <c r="B473" s="30"/>
      <c r="C473" s="30" t="s">
        <v>877</v>
      </c>
      <c r="D473" s="30" t="s">
        <v>120</v>
      </c>
      <c r="E473" s="32" t="s">
        <v>34</v>
      </c>
      <c r="F473" s="30"/>
      <c r="G473" s="30"/>
      <c r="H473" s="31"/>
      <c r="I473" s="9"/>
      <c r="J473" s="9"/>
      <c r="K473" s="23">
        <v>67.47</v>
      </c>
      <c r="L473" s="25">
        <v>0</v>
      </c>
      <c r="M473" s="28"/>
      <c r="N473" s="27">
        <v>647</v>
      </c>
      <c r="O473" s="27">
        <v>149.72678080498059</v>
      </c>
      <c r="P473" s="28">
        <v>167.41442983246259</v>
      </c>
      <c r="Q473" s="27">
        <v>317.14121063744318</v>
      </c>
      <c r="R473" s="27">
        <v>139.04510257417294</v>
      </c>
      <c r="S473" s="27">
        <v>172.07098420704972</v>
      </c>
      <c r="T473" s="27">
        <v>311.11608678122263</v>
      </c>
      <c r="U473" s="27"/>
      <c r="V473" s="45"/>
      <c r="W473" s="64"/>
      <c r="X473" s="35" t="s">
        <v>878</v>
      </c>
      <c r="Y473" s="35" t="s">
        <v>879</v>
      </c>
    </row>
    <row r="474" spans="1:25" ht="12.75" customHeight="1">
      <c r="A474" s="29"/>
      <c r="B474" s="31"/>
      <c r="C474" s="31"/>
      <c r="D474" s="31"/>
      <c r="E474" s="33"/>
      <c r="F474" s="31"/>
      <c r="G474" s="31"/>
      <c r="H474" s="30">
        <v>325</v>
      </c>
      <c r="I474" s="9"/>
      <c r="J474" s="9"/>
      <c r="K474" s="24"/>
      <c r="L474" s="26"/>
      <c r="M474" s="43">
        <v>-0.87999999999999545</v>
      </c>
      <c r="N474" s="27"/>
      <c r="O474" s="27"/>
      <c r="P474" s="27"/>
      <c r="Q474" s="27"/>
      <c r="R474" s="27"/>
      <c r="S474" s="27"/>
      <c r="T474" s="34"/>
      <c r="U474" s="34"/>
      <c r="V474" s="75"/>
      <c r="W474" s="65"/>
      <c r="X474" s="36"/>
      <c r="Y474" s="36"/>
    </row>
    <row r="475" spans="1:25" ht="12.75" customHeight="1">
      <c r="A475" s="39">
        <v>200</v>
      </c>
      <c r="B475" s="30"/>
      <c r="C475" s="30" t="s">
        <v>880</v>
      </c>
      <c r="D475" s="30" t="s">
        <v>46</v>
      </c>
      <c r="E475" s="32" t="s">
        <v>27</v>
      </c>
      <c r="F475" s="30"/>
      <c r="G475" s="30"/>
      <c r="H475" s="31"/>
      <c r="I475" s="10"/>
      <c r="J475" s="10"/>
      <c r="K475" s="23">
        <v>69.59</v>
      </c>
      <c r="L475" s="25">
        <v>0</v>
      </c>
      <c r="M475" s="28"/>
      <c r="N475" s="27">
        <v>325</v>
      </c>
      <c r="O475" s="27">
        <v>157.58557016753741</v>
      </c>
      <c r="P475" s="28">
        <v>132.69315575796378</v>
      </c>
      <c r="Q475" s="27">
        <v>290.27872592550119</v>
      </c>
      <c r="R475" s="27">
        <v>152.92901579295028</v>
      </c>
      <c r="S475" s="27">
        <v>121.50585345034837</v>
      </c>
      <c r="T475" s="27">
        <v>274.43486924329864</v>
      </c>
      <c r="U475" s="27"/>
      <c r="V475" s="72"/>
      <c r="W475" s="64"/>
      <c r="X475" s="35" t="s">
        <v>881</v>
      </c>
      <c r="Y475" s="35" t="s">
        <v>882</v>
      </c>
    </row>
    <row r="476" spans="1:25" ht="13.5" customHeight="1">
      <c r="A476" s="29"/>
      <c r="B476" s="31"/>
      <c r="C476" s="31"/>
      <c r="D476" s="31"/>
      <c r="E476" s="33"/>
      <c r="F476" s="31"/>
      <c r="G476" s="31"/>
      <c r="H476" s="11"/>
      <c r="I476" s="10"/>
      <c r="J476" s="10"/>
      <c r="K476" s="24"/>
      <c r="L476" s="26"/>
      <c r="M476" s="12"/>
      <c r="N476" s="27"/>
      <c r="O476" s="27"/>
      <c r="P476" s="27"/>
      <c r="Q476" s="27"/>
      <c r="R476" s="27"/>
      <c r="S476" s="27"/>
      <c r="T476" s="34"/>
      <c r="U476" s="34"/>
      <c r="V476" s="13"/>
      <c r="W476" s="65"/>
      <c r="X476" s="36"/>
      <c r="Y476" s="36"/>
    </row>
    <row r="479" spans="1:25" ht="12.75" customHeight="1">
      <c r="A479" s="48" t="s">
        <v>0</v>
      </c>
      <c r="B479" s="48" t="s">
        <v>1</v>
      </c>
      <c r="C479" s="54" t="s">
        <v>2</v>
      </c>
      <c r="D479" s="48" t="s">
        <v>3</v>
      </c>
      <c r="E479" s="57" t="s">
        <v>4</v>
      </c>
      <c r="F479" s="54" t="s">
        <v>5</v>
      </c>
      <c r="G479" s="48" t="s">
        <v>6</v>
      </c>
      <c r="H479" s="50" t="s">
        <v>7</v>
      </c>
      <c r="I479" s="50" t="s">
        <v>8</v>
      </c>
      <c r="J479" s="50" t="s">
        <v>9</v>
      </c>
      <c r="K479" s="51" t="s">
        <v>10</v>
      </c>
      <c r="L479" s="48" t="s">
        <v>11</v>
      </c>
      <c r="M479" s="48" t="s">
        <v>12</v>
      </c>
      <c r="N479" s="48" t="s">
        <v>13</v>
      </c>
      <c r="O479" s="77" t="s">
        <v>14</v>
      </c>
      <c r="P479" s="77"/>
      <c r="Q479" s="77"/>
      <c r="R479" s="77" t="s">
        <v>15</v>
      </c>
      <c r="S479" s="77"/>
      <c r="T479" s="77"/>
      <c r="U479" s="48" t="s">
        <v>16</v>
      </c>
      <c r="V479" s="48" t="s">
        <v>17</v>
      </c>
      <c r="W479" s="48" t="s">
        <v>18</v>
      </c>
      <c r="X479" s="58" t="s">
        <v>19</v>
      </c>
      <c r="Y479" s="59"/>
    </row>
    <row r="480" spans="1:25">
      <c r="A480" s="48"/>
      <c r="B480" s="48"/>
      <c r="C480" s="55"/>
      <c r="D480" s="48"/>
      <c r="E480" s="57"/>
      <c r="F480" s="55"/>
      <c r="G480" s="48"/>
      <c r="H480" s="50"/>
      <c r="I480" s="50"/>
      <c r="J480" s="50"/>
      <c r="K480" s="51"/>
      <c r="L480" s="48"/>
      <c r="M480" s="48"/>
      <c r="N480" s="48"/>
      <c r="O480" s="48" t="s">
        <v>20</v>
      </c>
      <c r="P480" s="48" t="s">
        <v>21</v>
      </c>
      <c r="Q480" s="48" t="s">
        <v>22</v>
      </c>
      <c r="R480" s="49" t="s">
        <v>20</v>
      </c>
      <c r="S480" s="49" t="s">
        <v>21</v>
      </c>
      <c r="T480" s="49" t="s">
        <v>22</v>
      </c>
      <c r="U480" s="48"/>
      <c r="V480" s="48"/>
      <c r="W480" s="48"/>
      <c r="X480" s="60"/>
      <c r="Y480" s="61"/>
    </row>
    <row r="481" spans="1:25">
      <c r="A481" s="48"/>
      <c r="B481" s="48"/>
      <c r="C481" s="56"/>
      <c r="D481" s="48"/>
      <c r="E481" s="57"/>
      <c r="F481" s="56"/>
      <c r="G481" s="48"/>
      <c r="H481" s="50"/>
      <c r="I481" s="50"/>
      <c r="J481" s="50"/>
      <c r="K481" s="51"/>
      <c r="L481" s="48"/>
      <c r="M481" s="48"/>
      <c r="N481" s="48"/>
      <c r="O481" s="48"/>
      <c r="P481" s="48"/>
      <c r="Q481" s="48"/>
      <c r="R481" s="49"/>
      <c r="S481" s="49"/>
      <c r="T481" s="49"/>
      <c r="U481" s="48"/>
      <c r="V481" s="48"/>
      <c r="W481" s="48"/>
      <c r="X481" s="2" t="s">
        <v>23</v>
      </c>
      <c r="Y481" s="2" t="s">
        <v>24</v>
      </c>
    </row>
    <row r="482" spans="1:25" ht="13.5" customHeight="1">
      <c r="A482" s="39">
        <v>200</v>
      </c>
      <c r="B482" s="30"/>
      <c r="C482" s="30" t="s">
        <v>880</v>
      </c>
      <c r="D482" s="30" t="s">
        <v>46</v>
      </c>
      <c r="E482" s="32" t="s">
        <v>27</v>
      </c>
      <c r="F482" s="30"/>
      <c r="G482" s="30"/>
      <c r="H482" s="3"/>
      <c r="I482" s="4"/>
      <c r="J482" s="4"/>
      <c r="K482" s="23">
        <v>69.59</v>
      </c>
      <c r="L482" s="26">
        <v>0</v>
      </c>
      <c r="M482" s="5"/>
      <c r="N482" s="28">
        <v>614</v>
      </c>
      <c r="O482" s="28">
        <v>157.58557016753741</v>
      </c>
      <c r="P482" s="28">
        <v>132.69315575796378</v>
      </c>
      <c r="Q482" s="46">
        <v>290.27872592550119</v>
      </c>
      <c r="R482" s="28">
        <v>152.92901579295028</v>
      </c>
      <c r="S482" s="27">
        <v>121.50585345034837</v>
      </c>
      <c r="T482" s="28">
        <v>274.43486924329864</v>
      </c>
      <c r="U482" s="28"/>
      <c r="V482" s="6"/>
      <c r="W482" s="35"/>
      <c r="X482" s="35" t="s">
        <v>881</v>
      </c>
      <c r="Y482" s="35" t="s">
        <v>882</v>
      </c>
    </row>
    <row r="483" spans="1:25" ht="12.75" customHeight="1">
      <c r="A483" s="29"/>
      <c r="B483" s="31"/>
      <c r="C483" s="31"/>
      <c r="D483" s="31"/>
      <c r="E483" s="33"/>
      <c r="F483" s="31"/>
      <c r="G483" s="31"/>
      <c r="H483" s="30">
        <v>289</v>
      </c>
      <c r="I483" s="7"/>
      <c r="J483" s="7"/>
      <c r="K483" s="24"/>
      <c r="L483" s="47"/>
      <c r="M483" s="43">
        <v>1.8799999999999955</v>
      </c>
      <c r="N483" s="27"/>
      <c r="O483" s="43"/>
      <c r="P483" s="27"/>
      <c r="Q483" s="46"/>
      <c r="R483" s="43"/>
      <c r="S483" s="27"/>
      <c r="T483" s="32"/>
      <c r="U483" s="32"/>
      <c r="V483" s="44"/>
      <c r="W483" s="36"/>
      <c r="X483" s="36"/>
      <c r="Y483" s="36"/>
    </row>
    <row r="484" spans="1:25" ht="12.75" customHeight="1">
      <c r="A484" s="29">
        <v>201</v>
      </c>
      <c r="B484" s="30">
        <v>88</v>
      </c>
      <c r="C484" s="30" t="s">
        <v>883</v>
      </c>
      <c r="D484" s="30" t="s">
        <v>63</v>
      </c>
      <c r="E484" s="32" t="s">
        <v>27</v>
      </c>
      <c r="F484" s="30"/>
      <c r="G484" s="30" t="s">
        <v>884</v>
      </c>
      <c r="H484" s="31"/>
      <c r="I484" s="3">
        <f>H483+H474+H472+H470</f>
        <v>1276</v>
      </c>
      <c r="J484" s="3">
        <f>I484+J469</f>
        <v>60526</v>
      </c>
      <c r="K484" s="23">
        <v>71.47</v>
      </c>
      <c r="L484" s="25">
        <v>0</v>
      </c>
      <c r="M484" s="28"/>
      <c r="N484" s="27">
        <v>594</v>
      </c>
      <c r="O484" s="27">
        <v>156.30684424203622</v>
      </c>
      <c r="P484" s="28">
        <v>140.59843744001228</v>
      </c>
      <c r="Q484" s="27">
        <v>296.9052816820485</v>
      </c>
      <c r="R484" s="27">
        <v>167.49414654965162</v>
      </c>
      <c r="S484" s="27">
        <v>129.32138697994651</v>
      </c>
      <c r="T484" s="27">
        <v>296.81553352959816</v>
      </c>
      <c r="U484" s="27"/>
      <c r="V484" s="45"/>
      <c r="W484" s="42" t="s">
        <v>885</v>
      </c>
      <c r="X484" s="37" t="s">
        <v>886</v>
      </c>
      <c r="Y484" s="37" t="s">
        <v>887</v>
      </c>
    </row>
    <row r="485" spans="1:25" ht="12.75" customHeight="1">
      <c r="A485" s="29"/>
      <c r="B485" s="31"/>
      <c r="C485" s="31"/>
      <c r="D485" s="31"/>
      <c r="E485" s="33"/>
      <c r="F485" s="31"/>
      <c r="G485" s="31"/>
      <c r="H485" s="30">
        <v>305</v>
      </c>
      <c r="I485" s="8"/>
      <c r="J485" s="8"/>
      <c r="K485" s="24"/>
      <c r="L485" s="26"/>
      <c r="M485" s="43">
        <v>2</v>
      </c>
      <c r="N485" s="27"/>
      <c r="O485" s="27"/>
      <c r="P485" s="27"/>
      <c r="Q485" s="27"/>
      <c r="R485" s="27"/>
      <c r="S485" s="27"/>
      <c r="T485" s="34"/>
      <c r="U485" s="34"/>
      <c r="V485" s="44" t="s">
        <v>148</v>
      </c>
      <c r="W485" s="36"/>
      <c r="X485" s="38"/>
      <c r="Y485" s="38"/>
    </row>
    <row r="486" spans="1:25" ht="12.75" customHeight="1">
      <c r="A486" s="39">
        <v>202</v>
      </c>
      <c r="B486" s="30"/>
      <c r="C486" s="30" t="s">
        <v>888</v>
      </c>
      <c r="D486" s="30" t="s">
        <v>46</v>
      </c>
      <c r="E486" s="32" t="s">
        <v>27</v>
      </c>
      <c r="F486" s="30"/>
      <c r="G486" s="30"/>
      <c r="H486" s="31"/>
      <c r="I486" s="9"/>
      <c r="J486" s="9"/>
      <c r="K486" s="23">
        <v>73.47</v>
      </c>
      <c r="L486" s="25">
        <v>0</v>
      </c>
      <c r="M486" s="28"/>
      <c r="N486" s="27">
        <v>611</v>
      </c>
      <c r="O486" s="27">
        <v>164.40156255998772</v>
      </c>
      <c r="P486" s="28">
        <v>153</v>
      </c>
      <c r="Q486" s="27">
        <v>317.40156255998772</v>
      </c>
      <c r="R486" s="27">
        <v>175.67861302005349</v>
      </c>
      <c r="S486" s="27">
        <v>153</v>
      </c>
      <c r="T486" s="27">
        <v>328.67861302005349</v>
      </c>
      <c r="U486" s="27"/>
      <c r="V486" s="45"/>
      <c r="W486" s="35"/>
      <c r="X486" s="35" t="s">
        <v>889</v>
      </c>
      <c r="Y486" s="35" t="s">
        <v>890</v>
      </c>
    </row>
    <row r="487" spans="1:25" ht="12.75" customHeight="1">
      <c r="A487" s="29"/>
      <c r="B487" s="31"/>
      <c r="C487" s="31"/>
      <c r="D487" s="31"/>
      <c r="E487" s="33"/>
      <c r="F487" s="31"/>
      <c r="G487" s="31"/>
      <c r="H487" s="30">
        <v>306</v>
      </c>
      <c r="I487" s="8"/>
      <c r="J487" s="8"/>
      <c r="K487" s="24"/>
      <c r="L487" s="26"/>
      <c r="M487" s="43">
        <v>0</v>
      </c>
      <c r="N487" s="27"/>
      <c r="O487" s="27"/>
      <c r="P487" s="27"/>
      <c r="Q487" s="27"/>
      <c r="R487" s="27"/>
      <c r="S487" s="27"/>
      <c r="T487" s="34"/>
      <c r="U487" s="34"/>
      <c r="V487" s="44"/>
      <c r="W487" s="36"/>
      <c r="X487" s="36"/>
      <c r="Y487" s="36"/>
    </row>
    <row r="488" spans="1:25" ht="12.75" customHeight="1">
      <c r="A488" s="29">
        <v>203</v>
      </c>
      <c r="B488" s="30"/>
      <c r="C488" s="30" t="s">
        <v>891</v>
      </c>
      <c r="D488" s="30" t="s">
        <v>46</v>
      </c>
      <c r="E488" s="32" t="s">
        <v>27</v>
      </c>
      <c r="F488" s="30"/>
      <c r="G488" s="30"/>
      <c r="H488" s="31"/>
      <c r="I488" s="9"/>
      <c r="J488" s="9"/>
      <c r="K488" s="23">
        <v>73.47</v>
      </c>
      <c r="L488" s="25">
        <v>0</v>
      </c>
      <c r="M488" s="28"/>
      <c r="N488" s="27">
        <v>611</v>
      </c>
      <c r="O488" s="27">
        <v>153</v>
      </c>
      <c r="P488" s="28">
        <v>152.5</v>
      </c>
      <c r="Q488" s="27">
        <v>305.5</v>
      </c>
      <c r="R488" s="27">
        <v>153</v>
      </c>
      <c r="S488" s="27">
        <v>152.5</v>
      </c>
      <c r="T488" s="27">
        <v>305.5</v>
      </c>
      <c r="U488" s="27"/>
      <c r="V488" s="45"/>
      <c r="W488" s="35"/>
      <c r="X488" s="35" t="s">
        <v>892</v>
      </c>
      <c r="Y488" s="35" t="s">
        <v>893</v>
      </c>
    </row>
    <row r="489" spans="1:25" ht="12.75" customHeight="1">
      <c r="A489" s="29"/>
      <c r="B489" s="31"/>
      <c r="C489" s="31"/>
      <c r="D489" s="31"/>
      <c r="E489" s="33"/>
      <c r="F489" s="31"/>
      <c r="G489" s="31"/>
      <c r="H489" s="30">
        <v>305</v>
      </c>
      <c r="I489" s="9"/>
      <c r="J489" s="9"/>
      <c r="K489" s="24"/>
      <c r="L489" s="26"/>
      <c r="M489" s="43">
        <v>0</v>
      </c>
      <c r="N489" s="27"/>
      <c r="O489" s="27"/>
      <c r="P489" s="27"/>
      <c r="Q489" s="27"/>
      <c r="R489" s="27"/>
      <c r="S489" s="27"/>
      <c r="T489" s="34"/>
      <c r="U489" s="34"/>
      <c r="V489" s="44"/>
      <c r="W489" s="36"/>
      <c r="X489" s="36"/>
      <c r="Y489" s="36"/>
    </row>
    <row r="490" spans="1:25" ht="12.75" customHeight="1">
      <c r="A490" s="39">
        <v>204</v>
      </c>
      <c r="B490" s="30">
        <v>89</v>
      </c>
      <c r="C490" s="30" t="s">
        <v>894</v>
      </c>
      <c r="D490" s="30" t="s">
        <v>63</v>
      </c>
      <c r="E490" s="32" t="s">
        <v>27</v>
      </c>
      <c r="F490" s="30"/>
      <c r="G490" s="32" t="s">
        <v>895</v>
      </c>
      <c r="H490" s="31"/>
      <c r="I490" s="10">
        <f>H489+H487+H485</f>
        <v>916</v>
      </c>
      <c r="J490" s="10">
        <f>I490+J484</f>
        <v>61442</v>
      </c>
      <c r="K490" s="23">
        <v>73.47</v>
      </c>
      <c r="L490" s="25">
        <v>0</v>
      </c>
      <c r="M490" s="28"/>
      <c r="N490" s="27">
        <v>655</v>
      </c>
      <c r="O490" s="27">
        <v>152.5</v>
      </c>
      <c r="P490" s="28">
        <v>154.98327199732353</v>
      </c>
      <c r="Q490" s="27">
        <v>307.48327199732353</v>
      </c>
      <c r="R490" s="27">
        <v>152.5</v>
      </c>
      <c r="S490" s="27">
        <v>136.01688413070147</v>
      </c>
      <c r="T490" s="27">
        <v>288.51688413070144</v>
      </c>
      <c r="U490" s="27"/>
      <c r="V490" s="45"/>
      <c r="W490" s="42" t="s">
        <v>885</v>
      </c>
      <c r="X490" s="37" t="s">
        <v>896</v>
      </c>
      <c r="Y490" s="37" t="s">
        <v>897</v>
      </c>
    </row>
    <row r="491" spans="1:25" ht="12.75" customHeight="1">
      <c r="A491" s="29"/>
      <c r="B491" s="31"/>
      <c r="C491" s="31"/>
      <c r="D491" s="31"/>
      <c r="E491" s="33"/>
      <c r="F491" s="31"/>
      <c r="G491" s="31"/>
      <c r="H491" s="30">
        <v>350</v>
      </c>
      <c r="I491" s="9"/>
      <c r="J491" s="9"/>
      <c r="K491" s="24"/>
      <c r="L491" s="26"/>
      <c r="M491" s="43">
        <v>3.8599999999999994</v>
      </c>
      <c r="N491" s="27"/>
      <c r="O491" s="27"/>
      <c r="P491" s="27"/>
      <c r="Q491" s="27"/>
      <c r="R491" s="27"/>
      <c r="S491" s="27"/>
      <c r="T491" s="34"/>
      <c r="U491" s="34"/>
      <c r="V491" s="66" t="s">
        <v>898</v>
      </c>
      <c r="W491" s="36"/>
      <c r="X491" s="38"/>
      <c r="Y491" s="38"/>
    </row>
    <row r="492" spans="1:25" ht="12.75" customHeight="1">
      <c r="A492" s="29">
        <v>205</v>
      </c>
      <c r="B492" s="30"/>
      <c r="C492" s="30" t="s">
        <v>899</v>
      </c>
      <c r="D492" s="30" t="s">
        <v>120</v>
      </c>
      <c r="E492" s="32" t="s">
        <v>34</v>
      </c>
      <c r="F492" s="30"/>
      <c r="G492" s="30"/>
      <c r="H492" s="31"/>
      <c r="I492" s="9"/>
      <c r="J492" s="9"/>
      <c r="K492" s="23">
        <v>74.33</v>
      </c>
      <c r="L492" s="25">
        <v>0</v>
      </c>
      <c r="M492" s="28"/>
      <c r="N492" s="27">
        <v>700</v>
      </c>
      <c r="O492" s="27">
        <v>195.01672800267647</v>
      </c>
      <c r="P492" s="28">
        <v>185.83807293409168</v>
      </c>
      <c r="Q492" s="27">
        <v>380.85480093676813</v>
      </c>
      <c r="R492" s="27">
        <v>213.98311586929853</v>
      </c>
      <c r="S492" s="27">
        <v>196.10743838519016</v>
      </c>
      <c r="T492" s="27">
        <v>410.09055425448867</v>
      </c>
      <c r="U492" s="27"/>
      <c r="V492" s="66"/>
      <c r="W492" s="35"/>
      <c r="X492" s="35" t="s">
        <v>900</v>
      </c>
      <c r="Y492" s="35" t="s">
        <v>620</v>
      </c>
    </row>
    <row r="493" spans="1:25" ht="12.75" customHeight="1">
      <c r="A493" s="29"/>
      <c r="B493" s="31"/>
      <c r="C493" s="31"/>
      <c r="D493" s="31"/>
      <c r="E493" s="33"/>
      <c r="F493" s="31"/>
      <c r="G493" s="31"/>
      <c r="H493" s="30">
        <v>350</v>
      </c>
      <c r="I493" s="8"/>
      <c r="J493" s="8"/>
      <c r="K493" s="24"/>
      <c r="L493" s="26"/>
      <c r="M493" s="43">
        <v>-2.0900000000000034</v>
      </c>
      <c r="N493" s="27"/>
      <c r="O493" s="27"/>
      <c r="P493" s="27"/>
      <c r="Q493" s="27"/>
      <c r="R493" s="27"/>
      <c r="S493" s="27"/>
      <c r="T493" s="34"/>
      <c r="U493" s="34"/>
      <c r="V493" s="66"/>
      <c r="W493" s="36"/>
      <c r="X493" s="36"/>
      <c r="Y493" s="36"/>
    </row>
    <row r="494" spans="1:25" ht="12.75" customHeight="1">
      <c r="A494" s="39">
        <v>206</v>
      </c>
      <c r="B494" s="30"/>
      <c r="C494" s="30" t="s">
        <v>901</v>
      </c>
      <c r="D494" s="30" t="s">
        <v>46</v>
      </c>
      <c r="E494" s="32" t="s">
        <v>27</v>
      </c>
      <c r="F494" s="30"/>
      <c r="G494" s="30"/>
      <c r="H494" s="31"/>
      <c r="I494" s="9"/>
      <c r="J494" s="9"/>
      <c r="K494" s="23">
        <v>75.239999999999995</v>
      </c>
      <c r="L494" s="25">
        <v>0</v>
      </c>
      <c r="M494" s="28"/>
      <c r="N494" s="27">
        <v>685</v>
      </c>
      <c r="O494" s="27">
        <v>164.16192706590832</v>
      </c>
      <c r="P494" s="28">
        <v>155.41813764899155</v>
      </c>
      <c r="Q494" s="27">
        <v>319.58006471489989</v>
      </c>
      <c r="R494" s="27">
        <v>153.89256161480984</v>
      </c>
      <c r="S494" s="27">
        <v>143.97024829016505</v>
      </c>
      <c r="T494" s="27">
        <v>297.86280990497488</v>
      </c>
      <c r="U494" s="27"/>
      <c r="V494" s="66"/>
      <c r="W494" s="35"/>
      <c r="X494" s="35" t="s">
        <v>902</v>
      </c>
      <c r="Y494" s="35" t="s">
        <v>903</v>
      </c>
    </row>
    <row r="495" spans="1:25" ht="12.75" customHeight="1">
      <c r="A495" s="29"/>
      <c r="B495" s="31"/>
      <c r="C495" s="31"/>
      <c r="D495" s="31"/>
      <c r="E495" s="33"/>
      <c r="F495" s="31"/>
      <c r="G495" s="31"/>
      <c r="H495" s="30">
        <v>335</v>
      </c>
      <c r="I495" s="8"/>
      <c r="J495" s="8"/>
      <c r="K495" s="24"/>
      <c r="L495" s="26"/>
      <c r="M495" s="43">
        <v>2.230000000000004</v>
      </c>
      <c r="N495" s="27"/>
      <c r="O495" s="27"/>
      <c r="P495" s="27"/>
      <c r="Q495" s="27"/>
      <c r="R495" s="27"/>
      <c r="S495" s="27"/>
      <c r="T495" s="34"/>
      <c r="U495" s="34"/>
      <c r="V495" s="66" t="s">
        <v>904</v>
      </c>
      <c r="W495" s="36"/>
      <c r="X495" s="36"/>
      <c r="Y495" s="36"/>
    </row>
    <row r="496" spans="1:25" ht="15" customHeight="1">
      <c r="A496" s="29">
        <v>207</v>
      </c>
      <c r="B496" s="30">
        <v>91</v>
      </c>
      <c r="C496" s="30" t="s">
        <v>905</v>
      </c>
      <c r="D496" s="30" t="s">
        <v>63</v>
      </c>
      <c r="E496" s="32" t="s">
        <v>27</v>
      </c>
      <c r="F496" s="30"/>
      <c r="G496" s="30" t="s">
        <v>906</v>
      </c>
      <c r="H496" s="31"/>
      <c r="I496" s="10">
        <f>H495+H493+H491</f>
        <v>1035</v>
      </c>
      <c r="J496" s="10">
        <f>I496+J490</f>
        <v>62477</v>
      </c>
      <c r="K496" s="23">
        <v>77.47</v>
      </c>
      <c r="L496" s="25">
        <v>0</v>
      </c>
      <c r="M496" s="28"/>
      <c r="N496" s="27">
        <v>660</v>
      </c>
      <c r="O496" s="27">
        <v>179.58186235100845</v>
      </c>
      <c r="P496" s="28">
        <v>164.90136912268056</v>
      </c>
      <c r="Q496" s="27">
        <v>344.48323147368899</v>
      </c>
      <c r="R496" s="27">
        <v>191.02975170983495</v>
      </c>
      <c r="S496" s="27">
        <v>167.17673091935379</v>
      </c>
      <c r="T496" s="27">
        <v>358.20648262918871</v>
      </c>
      <c r="U496" s="27"/>
      <c r="V496" s="66"/>
      <c r="W496" s="42" t="s">
        <v>907</v>
      </c>
      <c r="X496" s="37" t="s">
        <v>908</v>
      </c>
      <c r="Y496" s="37" t="s">
        <v>909</v>
      </c>
    </row>
    <row r="497" spans="1:25" ht="15" customHeight="1">
      <c r="A497" s="29"/>
      <c r="B497" s="31"/>
      <c r="C497" s="31"/>
      <c r="D497" s="31"/>
      <c r="E497" s="33"/>
      <c r="F497" s="31"/>
      <c r="G497" s="31"/>
      <c r="H497" s="30">
        <v>325</v>
      </c>
      <c r="I497" s="8"/>
      <c r="J497" s="8"/>
      <c r="K497" s="24"/>
      <c r="L497" s="26"/>
      <c r="M497" s="43">
        <v>-0.42999999999999261</v>
      </c>
      <c r="N497" s="27"/>
      <c r="O497" s="27"/>
      <c r="P497" s="27"/>
      <c r="Q497" s="27"/>
      <c r="R497" s="27"/>
      <c r="S497" s="27"/>
      <c r="T497" s="34"/>
      <c r="U497" s="34"/>
      <c r="V497" s="66"/>
      <c r="W497" s="36"/>
      <c r="X497" s="38"/>
      <c r="Y497" s="38"/>
    </row>
    <row r="498" spans="1:25" ht="12.75" customHeight="1">
      <c r="A498" s="39">
        <v>208</v>
      </c>
      <c r="B498" s="30"/>
      <c r="C498" s="30" t="s">
        <v>910</v>
      </c>
      <c r="D498" s="30" t="s">
        <v>46</v>
      </c>
      <c r="E498" s="32" t="s">
        <v>27</v>
      </c>
      <c r="F498" s="30"/>
      <c r="G498" s="30"/>
      <c r="H498" s="31"/>
      <c r="I498" s="9"/>
      <c r="J498" s="9"/>
      <c r="K498" s="23">
        <v>77.040000000000006</v>
      </c>
      <c r="L498" s="25">
        <v>0</v>
      </c>
      <c r="M498" s="28"/>
      <c r="N498" s="27">
        <v>651</v>
      </c>
      <c r="O498" s="27">
        <v>160.09863087731944</v>
      </c>
      <c r="P498" s="28">
        <v>166.17344578382497</v>
      </c>
      <c r="Q498" s="27">
        <v>326.27207666114441</v>
      </c>
      <c r="R498" s="27">
        <v>157.82326908064621</v>
      </c>
      <c r="S498" s="27">
        <v>169.18037097168153</v>
      </c>
      <c r="T498" s="27">
        <v>327.00364005232774</v>
      </c>
      <c r="U498" s="27"/>
      <c r="V498" s="66"/>
      <c r="W498" s="35"/>
      <c r="X498" s="35" t="s">
        <v>911</v>
      </c>
      <c r="Y498" s="35" t="s">
        <v>912</v>
      </c>
    </row>
    <row r="499" spans="1:25" ht="12.75" customHeight="1">
      <c r="A499" s="29"/>
      <c r="B499" s="31"/>
      <c r="C499" s="31"/>
      <c r="D499" s="31"/>
      <c r="E499" s="33"/>
      <c r="F499" s="31"/>
      <c r="G499" s="31"/>
      <c r="H499" s="30">
        <v>326</v>
      </c>
      <c r="I499" s="8"/>
      <c r="J499" s="8"/>
      <c r="K499" s="24"/>
      <c r="L499" s="26"/>
      <c r="M499" s="43">
        <v>-0.57000000000000739</v>
      </c>
      <c r="N499" s="27"/>
      <c r="O499" s="27"/>
      <c r="P499" s="27"/>
      <c r="Q499" s="27"/>
      <c r="R499" s="27"/>
      <c r="S499" s="27"/>
      <c r="T499" s="34"/>
      <c r="U499" s="34"/>
      <c r="V499" s="67"/>
      <c r="W499" s="36"/>
      <c r="X499" s="36"/>
      <c r="Y499" s="36"/>
    </row>
    <row r="500" spans="1:25" ht="12.75" customHeight="1">
      <c r="A500" s="29">
        <v>209</v>
      </c>
      <c r="B500" s="30"/>
      <c r="C500" s="30" t="s">
        <v>913</v>
      </c>
      <c r="D500" s="30" t="s">
        <v>46</v>
      </c>
      <c r="E500" s="32" t="s">
        <v>27</v>
      </c>
      <c r="F500" s="30"/>
      <c r="G500" s="30"/>
      <c r="H500" s="31"/>
      <c r="I500" s="9"/>
      <c r="J500" s="9"/>
      <c r="K500" s="23">
        <v>76.47</v>
      </c>
      <c r="L500" s="25">
        <v>0</v>
      </c>
      <c r="M500" s="28"/>
      <c r="N500" s="27">
        <v>676</v>
      </c>
      <c r="O500" s="27">
        <v>159.82655421617503</v>
      </c>
      <c r="P500" s="28">
        <v>159.44295751087321</v>
      </c>
      <c r="Q500" s="27">
        <v>319.26951172704821</v>
      </c>
      <c r="R500" s="27">
        <v>156.81962902831847</v>
      </c>
      <c r="S500" s="27">
        <v>144.70224155235866</v>
      </c>
      <c r="T500" s="27">
        <v>301.52187058067716</v>
      </c>
      <c r="U500" s="27"/>
      <c r="V500" s="67"/>
      <c r="W500" s="35"/>
      <c r="X500" s="35" t="s">
        <v>914</v>
      </c>
      <c r="Y500" s="35" t="s">
        <v>915</v>
      </c>
    </row>
    <row r="501" spans="1:25" ht="12.75" customHeight="1">
      <c r="A501" s="29"/>
      <c r="B501" s="31"/>
      <c r="C501" s="31"/>
      <c r="D501" s="31"/>
      <c r="E501" s="33"/>
      <c r="F501" s="31"/>
      <c r="G501" s="31"/>
      <c r="H501" s="30">
        <v>350</v>
      </c>
      <c r="I501" s="8"/>
      <c r="J501" s="8"/>
      <c r="K501" s="24"/>
      <c r="L501" s="26"/>
      <c r="M501" s="43">
        <v>3</v>
      </c>
      <c r="N501" s="27"/>
      <c r="O501" s="27"/>
      <c r="P501" s="27"/>
      <c r="Q501" s="27"/>
      <c r="R501" s="27"/>
      <c r="S501" s="27"/>
      <c r="T501" s="34"/>
      <c r="U501" s="34"/>
      <c r="V501" s="44"/>
      <c r="W501" s="36"/>
      <c r="X501" s="36"/>
      <c r="Y501" s="36"/>
    </row>
    <row r="502" spans="1:25" ht="12.75" customHeight="1">
      <c r="A502" s="39">
        <v>210</v>
      </c>
      <c r="B502" s="30"/>
      <c r="C502" s="30" t="s">
        <v>916</v>
      </c>
      <c r="D502" s="30" t="s">
        <v>120</v>
      </c>
      <c r="E502" s="32" t="s">
        <v>34</v>
      </c>
      <c r="F502" s="30"/>
      <c r="G502" s="30"/>
      <c r="H502" s="31"/>
      <c r="I502" s="9"/>
      <c r="J502" s="9"/>
      <c r="K502" s="23">
        <v>76.47</v>
      </c>
      <c r="L502" s="25">
        <v>0</v>
      </c>
      <c r="M502" s="28"/>
      <c r="N502" s="27">
        <v>631</v>
      </c>
      <c r="O502" s="27">
        <v>190.55704248912679</v>
      </c>
      <c r="P502" s="28">
        <v>166.33613224766017</v>
      </c>
      <c r="Q502" s="27">
        <v>356.89317473678693</v>
      </c>
      <c r="R502" s="27">
        <v>205.29775844764134</v>
      </c>
      <c r="S502" s="27">
        <v>190.81656207200226</v>
      </c>
      <c r="T502" s="27">
        <v>396.11432051964357</v>
      </c>
      <c r="U502" s="27"/>
      <c r="V502" s="45"/>
      <c r="W502" s="35"/>
      <c r="X502" s="35" t="s">
        <v>917</v>
      </c>
      <c r="Y502" s="35" t="s">
        <v>918</v>
      </c>
    </row>
    <row r="503" spans="1:25" ht="12.75" customHeight="1">
      <c r="A503" s="29"/>
      <c r="B503" s="31"/>
      <c r="C503" s="31"/>
      <c r="D503" s="31"/>
      <c r="E503" s="33"/>
      <c r="F503" s="31"/>
      <c r="G503" s="31"/>
      <c r="H503" s="30">
        <v>281</v>
      </c>
      <c r="I503" s="8"/>
      <c r="J503" s="8"/>
      <c r="K503" s="24"/>
      <c r="L503" s="26"/>
      <c r="M503" s="43">
        <v>-4</v>
      </c>
      <c r="N503" s="27"/>
      <c r="O503" s="27"/>
      <c r="P503" s="27"/>
      <c r="Q503" s="27"/>
      <c r="R503" s="27"/>
      <c r="S503" s="27"/>
      <c r="T503" s="34"/>
      <c r="U503" s="34"/>
      <c r="V503" s="44" t="s">
        <v>38</v>
      </c>
      <c r="W503" s="36"/>
      <c r="X503" s="36"/>
      <c r="Y503" s="36"/>
    </row>
    <row r="504" spans="1:25" ht="12.75" customHeight="1">
      <c r="A504" s="29">
        <v>211</v>
      </c>
      <c r="B504" s="30">
        <v>92</v>
      </c>
      <c r="C504" s="30" t="s">
        <v>919</v>
      </c>
      <c r="D504" s="32" t="s">
        <v>63</v>
      </c>
      <c r="E504" s="32" t="s">
        <v>27</v>
      </c>
      <c r="F504" s="30"/>
      <c r="G504" s="32" t="s">
        <v>920</v>
      </c>
      <c r="H504" s="31"/>
      <c r="I504" s="10">
        <f>H503+H501+H499+H497</f>
        <v>1282</v>
      </c>
      <c r="J504" s="10">
        <f>I504+J496</f>
        <v>63759</v>
      </c>
      <c r="K504" s="23">
        <v>75.47</v>
      </c>
      <c r="L504" s="25">
        <v>0</v>
      </c>
      <c r="M504" s="28"/>
      <c r="N504" s="27">
        <v>631</v>
      </c>
      <c r="O504" s="27">
        <v>114.66386775233983</v>
      </c>
      <c r="P504" s="28">
        <v>143.8859150217464</v>
      </c>
      <c r="Q504" s="27">
        <v>258.54978277408622</v>
      </c>
      <c r="R504" s="27">
        <v>90.183437927997744</v>
      </c>
      <c r="S504" s="27">
        <v>114.40448310471729</v>
      </c>
      <c r="T504" s="27">
        <v>204.58792103271503</v>
      </c>
      <c r="U504" s="27"/>
      <c r="V504" s="45"/>
      <c r="W504" s="42" t="s">
        <v>921</v>
      </c>
      <c r="X504" s="37" t="s">
        <v>922</v>
      </c>
      <c r="Y504" s="37" t="s">
        <v>923</v>
      </c>
    </row>
    <row r="505" spans="1:25" ht="12.75" customHeight="1">
      <c r="A505" s="29"/>
      <c r="B505" s="31"/>
      <c r="C505" s="31"/>
      <c r="D505" s="31"/>
      <c r="E505" s="33"/>
      <c r="F505" s="31"/>
      <c r="G505" s="31"/>
      <c r="H505" s="30">
        <v>350</v>
      </c>
      <c r="I505" s="9"/>
      <c r="J505" s="9"/>
      <c r="K505" s="24"/>
      <c r="L505" s="26"/>
      <c r="M505" s="43">
        <v>6</v>
      </c>
      <c r="N505" s="27"/>
      <c r="O505" s="27"/>
      <c r="P505" s="27"/>
      <c r="Q505" s="27"/>
      <c r="R505" s="27"/>
      <c r="S505" s="27"/>
      <c r="T505" s="34"/>
      <c r="U505" s="34"/>
      <c r="V505" s="44" t="s">
        <v>924</v>
      </c>
      <c r="W505" s="36"/>
      <c r="X505" s="38"/>
      <c r="Y505" s="38"/>
    </row>
    <row r="506" spans="1:25">
      <c r="A506" s="39">
        <v>212</v>
      </c>
      <c r="B506" s="30"/>
      <c r="C506" s="30" t="s">
        <v>925</v>
      </c>
      <c r="D506" s="30" t="s">
        <v>40</v>
      </c>
      <c r="E506" s="32" t="s">
        <v>41</v>
      </c>
      <c r="F506" s="30"/>
      <c r="G506" s="30"/>
      <c r="H506" s="31"/>
      <c r="I506" s="9"/>
      <c r="J506" s="9"/>
      <c r="K506" s="23">
        <v>75.47</v>
      </c>
      <c r="L506" s="25">
        <v>0</v>
      </c>
      <c r="M506" s="28"/>
      <c r="N506" s="27">
        <v>700</v>
      </c>
      <c r="O506" s="27">
        <v>206.1140849782536</v>
      </c>
      <c r="P506" s="28">
        <v>188.01605888256944</v>
      </c>
      <c r="Q506" s="27">
        <v>394.13014386082307</v>
      </c>
      <c r="R506" s="27">
        <v>235.59551689528271</v>
      </c>
      <c r="S506" s="27">
        <v>200.34912456785997</v>
      </c>
      <c r="T506" s="27">
        <v>435.94464146314272</v>
      </c>
      <c r="U506" s="27"/>
      <c r="V506" s="45"/>
      <c r="W506" s="29"/>
      <c r="X506" s="35" t="s">
        <v>926</v>
      </c>
      <c r="Y506" s="35" t="s">
        <v>592</v>
      </c>
    </row>
    <row r="507" spans="1:25">
      <c r="A507" s="29"/>
      <c r="B507" s="31"/>
      <c r="C507" s="31"/>
      <c r="D507" s="31"/>
      <c r="E507" s="33"/>
      <c r="F507" s="31"/>
      <c r="G507" s="31"/>
      <c r="H507" s="30">
        <v>350</v>
      </c>
      <c r="I507" s="9"/>
      <c r="J507" s="9"/>
      <c r="K507" s="24"/>
      <c r="L507" s="26"/>
      <c r="M507" s="43">
        <v>-2.5100000000000051</v>
      </c>
      <c r="N507" s="27"/>
      <c r="O507" s="27"/>
      <c r="P507" s="27"/>
      <c r="Q507" s="27"/>
      <c r="R507" s="27"/>
      <c r="S507" s="27"/>
      <c r="T507" s="34"/>
      <c r="U507" s="34"/>
      <c r="V507" s="44" t="s">
        <v>38</v>
      </c>
      <c r="W507" s="29"/>
      <c r="X507" s="36"/>
      <c r="Y507" s="36"/>
    </row>
    <row r="508" spans="1:25" ht="12.75" customHeight="1">
      <c r="A508" s="29">
        <v>213</v>
      </c>
      <c r="B508" s="30"/>
      <c r="C508" s="30" t="s">
        <v>927</v>
      </c>
      <c r="D508" s="30" t="s">
        <v>120</v>
      </c>
      <c r="E508" s="32" t="s">
        <v>34</v>
      </c>
      <c r="F508" s="30"/>
      <c r="G508" s="30"/>
      <c r="H508" s="31"/>
      <c r="I508" s="9"/>
      <c r="J508" s="9"/>
      <c r="K508" s="23">
        <v>75.959999999999994</v>
      </c>
      <c r="L508" s="25">
        <v>0</v>
      </c>
      <c r="M508" s="28"/>
      <c r="N508" s="27">
        <v>700</v>
      </c>
      <c r="O508" s="27">
        <v>161.98394111743056</v>
      </c>
      <c r="P508" s="28">
        <v>190.40147206423552</v>
      </c>
      <c r="Q508" s="27">
        <v>352.38541318166608</v>
      </c>
      <c r="R508" s="27">
        <v>149.65087543214003</v>
      </c>
      <c r="S508" s="27">
        <v>204.99478086316492</v>
      </c>
      <c r="T508" s="27">
        <v>354.64565629530495</v>
      </c>
      <c r="U508" s="27"/>
      <c r="V508" s="45"/>
      <c r="W508" s="64"/>
      <c r="X508" s="35" t="s">
        <v>928</v>
      </c>
      <c r="Y508" s="35" t="s">
        <v>929</v>
      </c>
    </row>
    <row r="509" spans="1:25" ht="12.75" customHeight="1">
      <c r="A509" s="29"/>
      <c r="B509" s="31"/>
      <c r="C509" s="31"/>
      <c r="D509" s="31"/>
      <c r="E509" s="33"/>
      <c r="F509" s="31"/>
      <c r="G509" s="31"/>
      <c r="H509" s="30">
        <v>350</v>
      </c>
      <c r="I509" s="9"/>
      <c r="J509" s="9"/>
      <c r="K509" s="24"/>
      <c r="L509" s="26"/>
      <c r="M509" s="43">
        <v>-2.9699999999999989</v>
      </c>
      <c r="N509" s="27"/>
      <c r="O509" s="27"/>
      <c r="P509" s="27"/>
      <c r="Q509" s="27"/>
      <c r="R509" s="27"/>
      <c r="S509" s="27"/>
      <c r="T509" s="34"/>
      <c r="U509" s="34"/>
      <c r="V509" s="44" t="s">
        <v>930</v>
      </c>
      <c r="W509" s="65"/>
      <c r="X509" s="36"/>
      <c r="Y509" s="36"/>
    </row>
    <row r="510" spans="1:25" ht="12.75" customHeight="1">
      <c r="A510" s="39">
        <v>214</v>
      </c>
      <c r="B510" s="30"/>
      <c r="C510" s="30" t="s">
        <v>931</v>
      </c>
      <c r="D510" s="30" t="s">
        <v>46</v>
      </c>
      <c r="E510" s="32" t="s">
        <v>27</v>
      </c>
      <c r="F510" s="30"/>
      <c r="G510" s="30"/>
      <c r="H510" s="31"/>
      <c r="I510" s="9"/>
      <c r="J510" s="9"/>
      <c r="K510" s="23">
        <v>75.989999999999995</v>
      </c>
      <c r="L510" s="25">
        <v>0</v>
      </c>
      <c r="M510" s="28"/>
      <c r="N510" s="27">
        <v>689</v>
      </c>
      <c r="O510" s="27">
        <v>159.59852793576448</v>
      </c>
      <c r="P510" s="28">
        <v>172.28405283482897</v>
      </c>
      <c r="Q510" s="27">
        <v>331.88258077059345</v>
      </c>
      <c r="R510" s="27">
        <v>145.00521913683508</v>
      </c>
      <c r="S510" s="27">
        <v>174.92201773595937</v>
      </c>
      <c r="T510" s="27">
        <v>319.92723687279442</v>
      </c>
      <c r="U510" s="27"/>
      <c r="V510" s="45"/>
      <c r="W510" s="64"/>
      <c r="X510" s="35" t="s">
        <v>932</v>
      </c>
      <c r="Y510" s="35" t="s">
        <v>933</v>
      </c>
    </row>
    <row r="511" spans="1:25" ht="12.75" customHeight="1">
      <c r="A511" s="29"/>
      <c r="B511" s="31"/>
      <c r="C511" s="31"/>
      <c r="D511" s="31"/>
      <c r="E511" s="33"/>
      <c r="F511" s="31"/>
      <c r="G511" s="31"/>
      <c r="H511" s="30">
        <v>339</v>
      </c>
      <c r="I511" s="9"/>
      <c r="J511" s="9"/>
      <c r="K511" s="24"/>
      <c r="L511" s="26"/>
      <c r="M511" s="43">
        <v>-0.51999999999999602</v>
      </c>
      <c r="N511" s="27"/>
      <c r="O511" s="27"/>
      <c r="P511" s="27"/>
      <c r="Q511" s="27"/>
      <c r="R511" s="27"/>
      <c r="S511" s="27"/>
      <c r="T511" s="34"/>
      <c r="U511" s="34"/>
      <c r="V511" s="62"/>
      <c r="W511" s="65"/>
      <c r="X511" s="36"/>
      <c r="Y511" s="36"/>
    </row>
    <row r="512" spans="1:25" ht="12.75" customHeight="1">
      <c r="A512" s="29">
        <v>215</v>
      </c>
      <c r="B512" s="30"/>
      <c r="C512" s="30" t="s">
        <v>934</v>
      </c>
      <c r="D512" s="30" t="s">
        <v>46</v>
      </c>
      <c r="E512" s="32" t="s">
        <v>27</v>
      </c>
      <c r="F512" s="30"/>
      <c r="G512" s="30"/>
      <c r="H512" s="31"/>
      <c r="I512" s="9"/>
      <c r="J512" s="9"/>
      <c r="K512" s="23">
        <v>75.47</v>
      </c>
      <c r="L512" s="25">
        <v>0</v>
      </c>
      <c r="M512" s="28"/>
      <c r="N512" s="27">
        <v>689</v>
      </c>
      <c r="O512" s="27">
        <v>166.71594716517103</v>
      </c>
      <c r="P512" s="28">
        <v>155.29441284710606</v>
      </c>
      <c r="Q512" s="27">
        <v>322.01036001227709</v>
      </c>
      <c r="R512" s="27">
        <v>164.07798226404063</v>
      </c>
      <c r="S512" s="27">
        <v>136.62283929965432</v>
      </c>
      <c r="T512" s="27">
        <v>300.70082156369494</v>
      </c>
      <c r="U512" s="27"/>
      <c r="V512" s="63"/>
      <c r="W512" s="64"/>
      <c r="X512" s="35" t="s">
        <v>935</v>
      </c>
      <c r="Y512" s="35" t="s">
        <v>936</v>
      </c>
    </row>
    <row r="513" spans="1:25" ht="12.75" customHeight="1">
      <c r="A513" s="29"/>
      <c r="B513" s="31"/>
      <c r="C513" s="31"/>
      <c r="D513" s="31"/>
      <c r="E513" s="33"/>
      <c r="F513" s="31"/>
      <c r="G513" s="31"/>
      <c r="H513" s="30">
        <v>350</v>
      </c>
      <c r="I513" s="9"/>
      <c r="J513" s="9"/>
      <c r="K513" s="24"/>
      <c r="L513" s="26"/>
      <c r="M513" s="43">
        <v>3.7999999999999972</v>
      </c>
      <c r="N513" s="27"/>
      <c r="O513" s="27"/>
      <c r="P513" s="27"/>
      <c r="Q513" s="27"/>
      <c r="R513" s="27"/>
      <c r="S513" s="27"/>
      <c r="T513" s="34"/>
      <c r="U513" s="34"/>
      <c r="V513" s="66"/>
      <c r="W513" s="65"/>
      <c r="X513" s="36"/>
      <c r="Y513" s="36"/>
    </row>
    <row r="514" spans="1:25" ht="12.75" customHeight="1">
      <c r="A514" s="39">
        <v>216</v>
      </c>
      <c r="B514" s="30"/>
      <c r="C514" s="30" t="s">
        <v>937</v>
      </c>
      <c r="D514" s="30" t="s">
        <v>120</v>
      </c>
      <c r="E514" s="32" t="s">
        <v>34</v>
      </c>
      <c r="F514" s="30"/>
      <c r="G514" s="30"/>
      <c r="H514" s="31"/>
      <c r="I514" s="9"/>
      <c r="J514" s="9"/>
      <c r="K514" s="23">
        <v>76.27</v>
      </c>
      <c r="L514" s="25">
        <v>0</v>
      </c>
      <c r="M514" s="28"/>
      <c r="N514" s="27">
        <v>700</v>
      </c>
      <c r="O514" s="27">
        <v>194.70558715289394</v>
      </c>
      <c r="P514" s="28">
        <v>194.70558715289394</v>
      </c>
      <c r="Q514" s="27">
        <v>389.41117430578788</v>
      </c>
      <c r="R514" s="27">
        <v>213.37716070034568</v>
      </c>
      <c r="S514" s="27">
        <v>213.37716070034568</v>
      </c>
      <c r="T514" s="27">
        <v>426.75432140069137</v>
      </c>
      <c r="U514" s="27"/>
      <c r="V514" s="66"/>
      <c r="W514" s="76"/>
      <c r="X514" s="35" t="s">
        <v>938</v>
      </c>
      <c r="Y514" s="35" t="s">
        <v>939</v>
      </c>
    </row>
    <row r="515" spans="1:25" ht="12.75" customHeight="1">
      <c r="A515" s="29"/>
      <c r="B515" s="31"/>
      <c r="C515" s="31"/>
      <c r="D515" s="31"/>
      <c r="E515" s="33"/>
      <c r="F515" s="31"/>
      <c r="G515" s="31"/>
      <c r="H515" s="30">
        <v>350</v>
      </c>
      <c r="I515" s="9"/>
      <c r="J515" s="9"/>
      <c r="K515" s="24"/>
      <c r="L515" s="26"/>
      <c r="M515" s="43">
        <v>-3.7999999999999972</v>
      </c>
      <c r="N515" s="27"/>
      <c r="O515" s="27"/>
      <c r="P515" s="27"/>
      <c r="Q515" s="27"/>
      <c r="R515" s="27"/>
      <c r="S515" s="27"/>
      <c r="T515" s="34"/>
      <c r="U515" s="34"/>
      <c r="V515" s="44" t="s">
        <v>148</v>
      </c>
      <c r="W515" s="66"/>
      <c r="X515" s="36"/>
      <c r="Y515" s="36"/>
    </row>
    <row r="516" spans="1:25" ht="12.75" customHeight="1">
      <c r="A516" s="29">
        <v>217</v>
      </c>
      <c r="B516" s="30">
        <v>93</v>
      </c>
      <c r="C516" s="30" t="s">
        <v>940</v>
      </c>
      <c r="D516" s="30" t="s">
        <v>58</v>
      </c>
      <c r="E516" s="32" t="s">
        <v>27</v>
      </c>
      <c r="F516" s="30"/>
      <c r="G516" s="30" t="s">
        <v>941</v>
      </c>
      <c r="H516" s="31"/>
      <c r="I516" s="10">
        <f>H515+H513+H511+H509+H507+H505</f>
        <v>2089</v>
      </c>
      <c r="J516" s="10">
        <f>I516+J504</f>
        <v>65848</v>
      </c>
      <c r="K516" s="23">
        <v>75.47</v>
      </c>
      <c r="L516" s="25">
        <v>0</v>
      </c>
      <c r="M516" s="28"/>
      <c r="N516" s="27">
        <v>690</v>
      </c>
      <c r="O516" s="27">
        <v>155.29441284710606</v>
      </c>
      <c r="P516" s="28">
        <v>164.66179914588787</v>
      </c>
      <c r="Q516" s="27">
        <v>319.95621199299393</v>
      </c>
      <c r="R516" s="27">
        <v>136.62283929965432</v>
      </c>
      <c r="S516" s="27">
        <v>159.60371033659365</v>
      </c>
      <c r="T516" s="27">
        <v>296.22654963624797</v>
      </c>
      <c r="U516" s="27"/>
      <c r="V516" s="45"/>
      <c r="W516" s="64" t="s">
        <v>942</v>
      </c>
      <c r="X516" s="37" t="s">
        <v>943</v>
      </c>
      <c r="Y516" s="37" t="s">
        <v>944</v>
      </c>
    </row>
    <row r="517" spans="1:25" ht="12.75" customHeight="1">
      <c r="A517" s="29"/>
      <c r="B517" s="31"/>
      <c r="C517" s="31"/>
      <c r="D517" s="31"/>
      <c r="E517" s="33"/>
      <c r="F517" s="31"/>
      <c r="G517" s="31"/>
      <c r="H517" s="30">
        <v>340</v>
      </c>
      <c r="I517" s="9"/>
      <c r="J517" s="9"/>
      <c r="K517" s="24"/>
      <c r="L517" s="26"/>
      <c r="M517" s="43">
        <v>1</v>
      </c>
      <c r="N517" s="27"/>
      <c r="O517" s="27"/>
      <c r="P517" s="27"/>
      <c r="Q517" s="27"/>
      <c r="R517" s="27"/>
      <c r="S517" s="27"/>
      <c r="T517" s="34"/>
      <c r="U517" s="34"/>
      <c r="V517" s="71" t="s">
        <v>945</v>
      </c>
      <c r="W517" s="65"/>
      <c r="X517" s="38"/>
      <c r="Y517" s="38"/>
    </row>
    <row r="518" spans="1:25" ht="12.75" customHeight="1">
      <c r="A518" s="39">
        <v>218</v>
      </c>
      <c r="B518" s="30"/>
      <c r="C518" s="30" t="s">
        <v>946</v>
      </c>
      <c r="D518" s="30" t="s">
        <v>120</v>
      </c>
      <c r="E518" s="32" t="s">
        <v>34</v>
      </c>
      <c r="F518" s="30"/>
      <c r="G518" s="30"/>
      <c r="H518" s="31"/>
      <c r="I518" s="10"/>
      <c r="J518" s="10"/>
      <c r="K518" s="23">
        <v>73.47</v>
      </c>
      <c r="L518" s="25">
        <v>0</v>
      </c>
      <c r="M518" s="28"/>
      <c r="N518" s="27">
        <v>340</v>
      </c>
      <c r="O518" s="27">
        <v>175.33820085411213</v>
      </c>
      <c r="P518" s="28">
        <v>167.17195042056673</v>
      </c>
      <c r="Q518" s="27">
        <v>342.51015127467883</v>
      </c>
      <c r="R518" s="27">
        <v>180.39628966340635</v>
      </c>
      <c r="S518" s="27">
        <v>178.23143720616179</v>
      </c>
      <c r="T518" s="27">
        <v>358.62772686956816</v>
      </c>
      <c r="U518" s="27"/>
      <c r="V518" s="78"/>
      <c r="W518" s="64"/>
      <c r="X518" s="35" t="s">
        <v>947</v>
      </c>
      <c r="Y518" s="35" t="s">
        <v>948</v>
      </c>
    </row>
    <row r="519" spans="1:25" ht="13.5" customHeight="1">
      <c r="A519" s="29"/>
      <c r="B519" s="31"/>
      <c r="C519" s="31"/>
      <c r="D519" s="31"/>
      <c r="E519" s="33"/>
      <c r="F519" s="31"/>
      <c r="G519" s="31"/>
      <c r="H519" s="11"/>
      <c r="I519" s="10"/>
      <c r="J519" s="10"/>
      <c r="K519" s="24"/>
      <c r="L519" s="26"/>
      <c r="M519" s="12"/>
      <c r="N519" s="27"/>
      <c r="O519" s="27"/>
      <c r="P519" s="27"/>
      <c r="Q519" s="27"/>
      <c r="R519" s="27"/>
      <c r="S519" s="27"/>
      <c r="T519" s="34"/>
      <c r="U519" s="34"/>
      <c r="V519" s="13"/>
      <c r="W519" s="65"/>
      <c r="X519" s="36"/>
      <c r="Y519" s="36"/>
    </row>
    <row r="522" spans="1:25" ht="12.75" customHeight="1">
      <c r="A522" s="48" t="s">
        <v>0</v>
      </c>
      <c r="B522" s="48" t="s">
        <v>1</v>
      </c>
      <c r="C522" s="54" t="s">
        <v>2</v>
      </c>
      <c r="D522" s="48" t="s">
        <v>3</v>
      </c>
      <c r="E522" s="57" t="s">
        <v>4</v>
      </c>
      <c r="F522" s="54" t="s">
        <v>5</v>
      </c>
      <c r="G522" s="48" t="s">
        <v>6</v>
      </c>
      <c r="H522" s="50" t="s">
        <v>7</v>
      </c>
      <c r="I522" s="50" t="s">
        <v>8</v>
      </c>
      <c r="J522" s="50" t="s">
        <v>9</v>
      </c>
      <c r="K522" s="51" t="s">
        <v>10</v>
      </c>
      <c r="L522" s="48" t="s">
        <v>11</v>
      </c>
      <c r="M522" s="48" t="s">
        <v>12</v>
      </c>
      <c r="N522" s="48" t="s">
        <v>13</v>
      </c>
      <c r="O522" s="77" t="s">
        <v>14</v>
      </c>
      <c r="P522" s="77"/>
      <c r="Q522" s="77"/>
      <c r="R522" s="77" t="s">
        <v>15</v>
      </c>
      <c r="S522" s="77"/>
      <c r="T522" s="77"/>
      <c r="U522" s="48" t="s">
        <v>16</v>
      </c>
      <c r="V522" s="48" t="s">
        <v>17</v>
      </c>
      <c r="W522" s="48" t="s">
        <v>18</v>
      </c>
      <c r="X522" s="58" t="s">
        <v>19</v>
      </c>
      <c r="Y522" s="59"/>
    </row>
    <row r="523" spans="1:25">
      <c r="A523" s="48"/>
      <c r="B523" s="48"/>
      <c r="C523" s="55"/>
      <c r="D523" s="48"/>
      <c r="E523" s="57"/>
      <c r="F523" s="55"/>
      <c r="G523" s="48"/>
      <c r="H523" s="50"/>
      <c r="I523" s="50"/>
      <c r="J523" s="50"/>
      <c r="K523" s="51"/>
      <c r="L523" s="48"/>
      <c r="M523" s="48"/>
      <c r="N523" s="48"/>
      <c r="O523" s="48" t="s">
        <v>20</v>
      </c>
      <c r="P523" s="48" t="s">
        <v>21</v>
      </c>
      <c r="Q523" s="48" t="s">
        <v>22</v>
      </c>
      <c r="R523" s="49" t="s">
        <v>20</v>
      </c>
      <c r="S523" s="49" t="s">
        <v>21</v>
      </c>
      <c r="T523" s="49" t="s">
        <v>22</v>
      </c>
      <c r="U523" s="48"/>
      <c r="V523" s="48"/>
      <c r="W523" s="48"/>
      <c r="X523" s="60"/>
      <c r="Y523" s="61"/>
    </row>
    <row r="524" spans="1:25">
      <c r="A524" s="48"/>
      <c r="B524" s="48"/>
      <c r="C524" s="56"/>
      <c r="D524" s="48"/>
      <c r="E524" s="57"/>
      <c r="F524" s="56"/>
      <c r="G524" s="48"/>
      <c r="H524" s="50"/>
      <c r="I524" s="50"/>
      <c r="J524" s="50"/>
      <c r="K524" s="51"/>
      <c r="L524" s="48"/>
      <c r="M524" s="48"/>
      <c r="N524" s="48"/>
      <c r="O524" s="48"/>
      <c r="P524" s="48"/>
      <c r="Q524" s="48"/>
      <c r="R524" s="49"/>
      <c r="S524" s="49"/>
      <c r="T524" s="49"/>
      <c r="U524" s="48"/>
      <c r="V524" s="48"/>
      <c r="W524" s="48"/>
      <c r="X524" s="2" t="s">
        <v>23</v>
      </c>
      <c r="Y524" s="2" t="s">
        <v>24</v>
      </c>
    </row>
    <row r="525" spans="1:25" ht="13.5" customHeight="1">
      <c r="A525" s="39">
        <v>218</v>
      </c>
      <c r="B525" s="30"/>
      <c r="C525" s="30" t="s">
        <v>946</v>
      </c>
      <c r="D525" s="30" t="s">
        <v>120</v>
      </c>
      <c r="E525" s="32" t="s">
        <v>34</v>
      </c>
      <c r="F525" s="30"/>
      <c r="G525" s="30"/>
      <c r="H525" s="3"/>
      <c r="I525" s="4"/>
      <c r="J525" s="4"/>
      <c r="K525" s="23">
        <v>73.47</v>
      </c>
      <c r="L525" s="26">
        <v>0</v>
      </c>
      <c r="M525" s="5"/>
      <c r="N525" s="28">
        <v>651</v>
      </c>
      <c r="O525" s="28">
        <v>175.33820085411213</v>
      </c>
      <c r="P525" s="28">
        <v>167.17195042056673</v>
      </c>
      <c r="Q525" s="46">
        <v>342.51015127467883</v>
      </c>
      <c r="R525" s="28">
        <v>180.39628966340635</v>
      </c>
      <c r="S525" s="27">
        <v>178.23143720616179</v>
      </c>
      <c r="T525" s="28">
        <v>358.62772686956816</v>
      </c>
      <c r="U525" s="28"/>
      <c r="V525" s="6"/>
      <c r="W525" s="35"/>
      <c r="X525" s="35" t="s">
        <v>947</v>
      </c>
      <c r="Y525" s="35" t="s">
        <v>948</v>
      </c>
    </row>
    <row r="526" spans="1:25" ht="12.75" customHeight="1">
      <c r="A526" s="29"/>
      <c r="B526" s="31"/>
      <c r="C526" s="31"/>
      <c r="D526" s="31"/>
      <c r="E526" s="33"/>
      <c r="F526" s="31"/>
      <c r="G526" s="31"/>
      <c r="H526" s="30">
        <v>311</v>
      </c>
      <c r="I526" s="7"/>
      <c r="J526" s="7"/>
      <c r="K526" s="24"/>
      <c r="L526" s="47"/>
      <c r="M526" s="43">
        <v>-2</v>
      </c>
      <c r="N526" s="27"/>
      <c r="O526" s="43"/>
      <c r="P526" s="27"/>
      <c r="Q526" s="46"/>
      <c r="R526" s="43"/>
      <c r="S526" s="27"/>
      <c r="T526" s="32"/>
      <c r="U526" s="32"/>
      <c r="V526" s="44" t="s">
        <v>949</v>
      </c>
      <c r="W526" s="36"/>
      <c r="X526" s="36"/>
      <c r="Y526" s="36"/>
    </row>
    <row r="527" spans="1:25" ht="12.75" customHeight="1">
      <c r="A527" s="29">
        <v>219</v>
      </c>
      <c r="B527" s="30"/>
      <c r="C527" s="30" t="s">
        <v>950</v>
      </c>
      <c r="D527" s="30" t="s">
        <v>46</v>
      </c>
      <c r="E527" s="32" t="s">
        <v>27</v>
      </c>
      <c r="F527" s="30"/>
      <c r="G527" s="30"/>
      <c r="H527" s="31"/>
      <c r="I527" s="8"/>
      <c r="J527" s="8"/>
      <c r="K527" s="23">
        <v>74.47</v>
      </c>
      <c r="L527" s="25">
        <v>0</v>
      </c>
      <c r="M527" s="28"/>
      <c r="N527" s="27">
        <v>661</v>
      </c>
      <c r="O527" s="27">
        <v>143.82804957943327</v>
      </c>
      <c r="P527" s="28">
        <v>164.62863834058214</v>
      </c>
      <c r="Q527" s="27">
        <v>308.45668792001538</v>
      </c>
      <c r="R527" s="27">
        <v>132.76856279383821</v>
      </c>
      <c r="S527" s="27">
        <v>154.8014943682391</v>
      </c>
      <c r="T527" s="27">
        <v>287.57005716207732</v>
      </c>
      <c r="U527" s="27"/>
      <c r="V527" s="45"/>
      <c r="W527" s="35"/>
      <c r="X527" s="35" t="s">
        <v>951</v>
      </c>
      <c r="Y527" s="35" t="s">
        <v>952</v>
      </c>
    </row>
    <row r="528" spans="1:25" ht="12.75" customHeight="1">
      <c r="A528" s="29"/>
      <c r="B528" s="31"/>
      <c r="C528" s="31"/>
      <c r="D528" s="31"/>
      <c r="E528" s="33"/>
      <c r="F528" s="31"/>
      <c r="G528" s="31"/>
      <c r="H528" s="30">
        <v>350</v>
      </c>
      <c r="I528" s="8"/>
      <c r="J528" s="8"/>
      <c r="K528" s="24"/>
      <c r="L528" s="26"/>
      <c r="M528" s="43">
        <v>2</v>
      </c>
      <c r="N528" s="27"/>
      <c r="O528" s="27"/>
      <c r="P528" s="27"/>
      <c r="Q528" s="27"/>
      <c r="R528" s="27"/>
      <c r="S528" s="27"/>
      <c r="T528" s="34"/>
      <c r="U528" s="34"/>
      <c r="V528" s="44" t="s">
        <v>953</v>
      </c>
      <c r="W528" s="36"/>
      <c r="X528" s="36"/>
      <c r="Y528" s="36"/>
    </row>
    <row r="529" spans="1:25" ht="12.75" customHeight="1">
      <c r="A529" s="39">
        <v>220</v>
      </c>
      <c r="B529" s="30"/>
      <c r="C529" s="30" t="s">
        <v>954</v>
      </c>
      <c r="D529" s="30" t="s">
        <v>120</v>
      </c>
      <c r="E529" s="32" t="s">
        <v>34</v>
      </c>
      <c r="F529" s="30"/>
      <c r="G529" s="30"/>
      <c r="H529" s="31"/>
      <c r="I529" s="9"/>
      <c r="J529" s="9"/>
      <c r="K529" s="23">
        <v>73.47</v>
      </c>
      <c r="L529" s="25">
        <v>0</v>
      </c>
      <c r="M529" s="28"/>
      <c r="N529" s="27">
        <v>700</v>
      </c>
      <c r="O529" s="27">
        <v>185.37136165941786</v>
      </c>
      <c r="P529" s="28">
        <v>175</v>
      </c>
      <c r="Q529" s="27">
        <v>360.37136165941786</v>
      </c>
      <c r="R529" s="27">
        <v>195.1985056317609</v>
      </c>
      <c r="S529" s="27">
        <v>175</v>
      </c>
      <c r="T529" s="27">
        <v>370.1985056317609</v>
      </c>
      <c r="U529" s="27"/>
      <c r="V529" s="45"/>
      <c r="W529" s="35"/>
      <c r="X529" s="35" t="s">
        <v>955</v>
      </c>
      <c r="Y529" s="35" t="s">
        <v>956</v>
      </c>
    </row>
    <row r="530" spans="1:25" ht="12.75" customHeight="1">
      <c r="A530" s="29"/>
      <c r="B530" s="31"/>
      <c r="C530" s="31"/>
      <c r="D530" s="31"/>
      <c r="E530" s="33"/>
      <c r="F530" s="31"/>
      <c r="G530" s="31"/>
      <c r="H530" s="30">
        <v>350</v>
      </c>
      <c r="I530" s="8"/>
      <c r="J530" s="8"/>
      <c r="K530" s="24"/>
      <c r="L530" s="26"/>
      <c r="M530" s="43">
        <v>0</v>
      </c>
      <c r="N530" s="27"/>
      <c r="O530" s="27"/>
      <c r="P530" s="27"/>
      <c r="Q530" s="27"/>
      <c r="R530" s="27"/>
      <c r="S530" s="27"/>
      <c r="T530" s="34"/>
      <c r="U530" s="34"/>
      <c r="V530" s="44"/>
      <c r="W530" s="36"/>
      <c r="X530" s="36"/>
      <c r="Y530" s="36"/>
    </row>
    <row r="531" spans="1:25" ht="12.75" customHeight="1">
      <c r="A531" s="29">
        <v>221</v>
      </c>
      <c r="B531" s="30"/>
      <c r="C531" s="30" t="s">
        <v>957</v>
      </c>
      <c r="D531" s="30" t="s">
        <v>120</v>
      </c>
      <c r="E531" s="32" t="s">
        <v>34</v>
      </c>
      <c r="F531" s="30"/>
      <c r="G531" s="30"/>
      <c r="H531" s="31"/>
      <c r="I531" s="9"/>
      <c r="J531" s="9"/>
      <c r="K531" s="23">
        <v>73.47</v>
      </c>
      <c r="L531" s="25">
        <v>0</v>
      </c>
      <c r="M531" s="28"/>
      <c r="N531" s="27">
        <v>621</v>
      </c>
      <c r="O531" s="27">
        <v>175</v>
      </c>
      <c r="P531" s="28">
        <v>155.59212129592021</v>
      </c>
      <c r="Q531" s="27">
        <v>330.59212129592021</v>
      </c>
      <c r="R531" s="27">
        <v>175</v>
      </c>
      <c r="S531" s="27">
        <v>174.62994633459215</v>
      </c>
      <c r="T531" s="27">
        <v>349.62994633459215</v>
      </c>
      <c r="U531" s="27"/>
      <c r="V531" s="45"/>
      <c r="W531" s="35"/>
      <c r="X531" s="35" t="s">
        <v>958</v>
      </c>
      <c r="Y531" s="35" t="s">
        <v>959</v>
      </c>
    </row>
    <row r="532" spans="1:25" ht="12.75" customHeight="1">
      <c r="A532" s="29"/>
      <c r="B532" s="31"/>
      <c r="C532" s="31"/>
      <c r="D532" s="31"/>
      <c r="E532" s="33"/>
      <c r="F532" s="31"/>
      <c r="G532" s="31"/>
      <c r="H532" s="30">
        <v>271</v>
      </c>
      <c r="I532" s="9"/>
      <c r="J532" s="9"/>
      <c r="K532" s="24"/>
      <c r="L532" s="26"/>
      <c r="M532" s="43">
        <v>-3</v>
      </c>
      <c r="N532" s="27"/>
      <c r="O532" s="27"/>
      <c r="P532" s="27"/>
      <c r="Q532" s="27"/>
      <c r="R532" s="27"/>
      <c r="S532" s="27"/>
      <c r="T532" s="34"/>
      <c r="U532" s="34"/>
      <c r="V532" s="44" t="s">
        <v>960</v>
      </c>
      <c r="W532" s="36"/>
      <c r="X532" s="36"/>
      <c r="Y532" s="36"/>
    </row>
    <row r="533" spans="1:25" ht="12.75" customHeight="1">
      <c r="A533" s="39">
        <v>222</v>
      </c>
      <c r="B533" s="30">
        <v>94</v>
      </c>
      <c r="C533" s="30" t="s">
        <v>961</v>
      </c>
      <c r="D533" s="30" t="s">
        <v>58</v>
      </c>
      <c r="E533" s="32" t="s">
        <v>27</v>
      </c>
      <c r="F533" s="30"/>
      <c r="G533" s="32" t="s">
        <v>962</v>
      </c>
      <c r="H533" s="31"/>
      <c r="I533" s="10">
        <f>H532+H530+H528+H526+H517</f>
        <v>1622</v>
      </c>
      <c r="J533" s="10">
        <f>I533+J516</f>
        <v>67470</v>
      </c>
      <c r="K533" s="23">
        <v>73.47</v>
      </c>
      <c r="L533" s="25">
        <v>0</v>
      </c>
      <c r="M533" s="28"/>
      <c r="N533" s="27">
        <v>573</v>
      </c>
      <c r="O533" s="27">
        <v>115.40787870407978</v>
      </c>
      <c r="P533" s="28">
        <v>132.97031499604509</v>
      </c>
      <c r="Q533" s="27">
        <v>248.37819370012488</v>
      </c>
      <c r="R533" s="27">
        <v>96.370053665407852</v>
      </c>
      <c r="S533" s="27">
        <v>115.88670378584612</v>
      </c>
      <c r="T533" s="27">
        <v>212.25675745125397</v>
      </c>
      <c r="U533" s="27"/>
      <c r="V533" s="45"/>
      <c r="W533" s="42" t="s">
        <v>963</v>
      </c>
      <c r="X533" s="37" t="s">
        <v>964</v>
      </c>
      <c r="Y533" s="37" t="s">
        <v>965</v>
      </c>
    </row>
    <row r="534" spans="1:25" ht="12.75" customHeight="1">
      <c r="A534" s="29"/>
      <c r="B534" s="31"/>
      <c r="C534" s="31"/>
      <c r="D534" s="31"/>
      <c r="E534" s="33"/>
      <c r="F534" s="31"/>
      <c r="G534" s="31"/>
      <c r="H534" s="30">
        <v>302</v>
      </c>
      <c r="I534" s="9"/>
      <c r="J534" s="9"/>
      <c r="K534" s="24"/>
      <c r="L534" s="26"/>
      <c r="M534" s="43">
        <v>3</v>
      </c>
      <c r="N534" s="27"/>
      <c r="O534" s="27"/>
      <c r="P534" s="27"/>
      <c r="Q534" s="27"/>
      <c r="R534" s="27"/>
      <c r="S534" s="27"/>
      <c r="T534" s="34"/>
      <c r="U534" s="34"/>
      <c r="V534" s="66"/>
      <c r="W534" s="36"/>
      <c r="X534" s="38"/>
      <c r="Y534" s="38"/>
    </row>
    <row r="535" spans="1:25" ht="12.75" customHeight="1">
      <c r="A535" s="29">
        <v>223</v>
      </c>
      <c r="B535" s="30"/>
      <c r="C535" s="30" t="s">
        <v>966</v>
      </c>
      <c r="D535" s="30" t="s">
        <v>120</v>
      </c>
      <c r="E535" s="32" t="s">
        <v>34</v>
      </c>
      <c r="F535" s="30"/>
      <c r="G535" s="30"/>
      <c r="H535" s="31"/>
      <c r="I535" s="9"/>
      <c r="J535" s="9"/>
      <c r="K535" s="23">
        <v>73.47</v>
      </c>
      <c r="L535" s="25">
        <v>0</v>
      </c>
      <c r="M535" s="28"/>
      <c r="N535" s="27">
        <v>563</v>
      </c>
      <c r="O535" s="27">
        <v>169.02968500395491</v>
      </c>
      <c r="P535" s="28">
        <v>123.54602187586924</v>
      </c>
      <c r="Q535" s="27">
        <v>292.57570687982417</v>
      </c>
      <c r="R535" s="27">
        <v>186.11329621415388</v>
      </c>
      <c r="S535" s="27">
        <v>116.95694066835955</v>
      </c>
      <c r="T535" s="27">
        <v>303.07023688251343</v>
      </c>
      <c r="U535" s="27"/>
      <c r="V535" s="66"/>
      <c r="W535" s="35"/>
      <c r="X535" s="35" t="s">
        <v>967</v>
      </c>
      <c r="Y535" s="35" t="s">
        <v>968</v>
      </c>
    </row>
    <row r="536" spans="1:25" ht="12.75" customHeight="1">
      <c r="A536" s="29"/>
      <c r="B536" s="31"/>
      <c r="C536" s="31"/>
      <c r="D536" s="31"/>
      <c r="E536" s="33"/>
      <c r="F536" s="31"/>
      <c r="G536" s="31"/>
      <c r="H536" s="30">
        <v>261</v>
      </c>
      <c r="I536" s="8"/>
      <c r="J536" s="8"/>
      <c r="K536" s="24"/>
      <c r="L536" s="26"/>
      <c r="M536" s="43">
        <v>1</v>
      </c>
      <c r="N536" s="27"/>
      <c r="O536" s="27"/>
      <c r="P536" s="27"/>
      <c r="Q536" s="27"/>
      <c r="R536" s="27"/>
      <c r="S536" s="27"/>
      <c r="T536" s="34"/>
      <c r="U536" s="34"/>
      <c r="V536" s="66" t="s">
        <v>969</v>
      </c>
      <c r="W536" s="36"/>
      <c r="X536" s="36"/>
      <c r="Y536" s="36"/>
    </row>
    <row r="537" spans="1:25" ht="12.75" customHeight="1">
      <c r="A537" s="39">
        <v>224</v>
      </c>
      <c r="B537" s="30">
        <v>95</v>
      </c>
      <c r="C537" s="30" t="s">
        <v>970</v>
      </c>
      <c r="D537" s="32" t="s">
        <v>33</v>
      </c>
      <c r="E537" s="32">
        <v>3</v>
      </c>
      <c r="F537" s="30"/>
      <c r="G537" s="30" t="s">
        <v>971</v>
      </c>
      <c r="H537" s="31"/>
      <c r="I537" s="10">
        <f>H536+H534</f>
        <v>563</v>
      </c>
      <c r="J537" s="10">
        <f>I537+J533</f>
        <v>68033</v>
      </c>
      <c r="K537" s="23">
        <v>74.47</v>
      </c>
      <c r="L537" s="25">
        <v>0</v>
      </c>
      <c r="M537" s="28"/>
      <c r="N537" s="27">
        <v>572</v>
      </c>
      <c r="O537" s="27">
        <v>137.45397812413074</v>
      </c>
      <c r="P537" s="28">
        <v>108.81219831773308</v>
      </c>
      <c r="Q537" s="27">
        <v>246.26617644186382</v>
      </c>
      <c r="R537" s="27">
        <v>144.04305933164045</v>
      </c>
      <c r="S537" s="27">
        <v>64.574251175352842</v>
      </c>
      <c r="T537" s="27">
        <v>208.61731050699331</v>
      </c>
      <c r="U537" s="27"/>
      <c r="V537" s="66"/>
      <c r="W537" s="42" t="s">
        <v>972</v>
      </c>
      <c r="X537" s="37" t="s">
        <v>973</v>
      </c>
      <c r="Y537" s="37" t="s">
        <v>974</v>
      </c>
    </row>
    <row r="538" spans="1:25" ht="12.75" customHeight="1">
      <c r="A538" s="29"/>
      <c r="B538" s="31"/>
      <c r="C538" s="31"/>
      <c r="D538" s="31"/>
      <c r="E538" s="33"/>
      <c r="F538" s="31"/>
      <c r="G538" s="31"/>
      <c r="H538" s="30">
        <v>311</v>
      </c>
      <c r="I538" s="9"/>
      <c r="J538" s="9"/>
      <c r="K538" s="24"/>
      <c r="L538" s="26"/>
      <c r="M538" s="43">
        <v>8</v>
      </c>
      <c r="N538" s="27"/>
      <c r="O538" s="27"/>
      <c r="P538" s="27"/>
      <c r="Q538" s="27"/>
      <c r="R538" s="27"/>
      <c r="S538" s="27"/>
      <c r="T538" s="34"/>
      <c r="U538" s="34"/>
      <c r="V538" s="66" t="s">
        <v>975</v>
      </c>
      <c r="W538" s="36"/>
      <c r="X538" s="38"/>
      <c r="Y538" s="38"/>
    </row>
    <row r="539" spans="1:25" ht="28.5" customHeight="1">
      <c r="A539" s="29">
        <v>225</v>
      </c>
      <c r="B539" s="30">
        <v>96</v>
      </c>
      <c r="C539" s="30" t="s">
        <v>976</v>
      </c>
      <c r="D539" s="30" t="s">
        <v>274</v>
      </c>
      <c r="E539" s="32" t="s">
        <v>275</v>
      </c>
      <c r="F539" s="30"/>
      <c r="G539" s="32" t="s">
        <v>977</v>
      </c>
      <c r="H539" s="31"/>
      <c r="I539" s="10">
        <f>H538</f>
        <v>311</v>
      </c>
      <c r="J539" s="10">
        <f>I539+J537</f>
        <v>68344</v>
      </c>
      <c r="K539" s="23">
        <v>76.47</v>
      </c>
      <c r="L539" s="25">
        <v>0</v>
      </c>
      <c r="M539" s="28"/>
      <c r="N539" s="27">
        <v>787</v>
      </c>
      <c r="O539" s="27">
        <v>202.18780168226692</v>
      </c>
      <c r="P539" s="28">
        <v>241.81300061008011</v>
      </c>
      <c r="Q539" s="27">
        <v>444.00080229234703</v>
      </c>
      <c r="R539" s="27">
        <v>246.42574882464714</v>
      </c>
      <c r="S539" s="27">
        <v>245.42592118814738</v>
      </c>
      <c r="T539" s="27">
        <v>491.85167001279456</v>
      </c>
      <c r="U539" s="27"/>
      <c r="V539" s="66"/>
      <c r="W539" s="42" t="s">
        <v>978</v>
      </c>
      <c r="X539" s="37" t="s">
        <v>979</v>
      </c>
      <c r="Y539" s="37" t="s">
        <v>980</v>
      </c>
    </row>
    <row r="540" spans="1:25" ht="15" customHeight="1">
      <c r="A540" s="29"/>
      <c r="B540" s="31"/>
      <c r="C540" s="31"/>
      <c r="D540" s="31"/>
      <c r="E540" s="33"/>
      <c r="F540" s="31"/>
      <c r="G540" s="31"/>
      <c r="H540" s="30">
        <v>476</v>
      </c>
      <c r="I540" s="9"/>
      <c r="J540" s="9"/>
      <c r="K540" s="24"/>
      <c r="L540" s="26"/>
      <c r="M540" s="43">
        <v>-1</v>
      </c>
      <c r="N540" s="27"/>
      <c r="O540" s="27"/>
      <c r="P540" s="27"/>
      <c r="Q540" s="27"/>
      <c r="R540" s="27"/>
      <c r="S540" s="27"/>
      <c r="T540" s="34"/>
      <c r="U540" s="34"/>
      <c r="V540" s="66" t="s">
        <v>38</v>
      </c>
      <c r="W540" s="36"/>
      <c r="X540" s="38"/>
      <c r="Y540" s="38"/>
    </row>
    <row r="541" spans="1:25" ht="12.75" customHeight="1">
      <c r="A541" s="39">
        <v>226</v>
      </c>
      <c r="B541" s="30">
        <v>97</v>
      </c>
      <c r="C541" s="30" t="s">
        <v>981</v>
      </c>
      <c r="D541" s="30" t="s">
        <v>274</v>
      </c>
      <c r="E541" s="32" t="s">
        <v>275</v>
      </c>
      <c r="F541" s="30"/>
      <c r="G541" s="30" t="s">
        <v>982</v>
      </c>
      <c r="H541" s="31"/>
      <c r="I541" s="10">
        <f>H540</f>
        <v>476</v>
      </c>
      <c r="J541" s="10">
        <f>I541+J539</f>
        <v>68820</v>
      </c>
      <c r="K541" s="23">
        <v>75.47</v>
      </c>
      <c r="L541" s="25">
        <v>0</v>
      </c>
      <c r="M541" s="28"/>
      <c r="N541" s="27">
        <v>779</v>
      </c>
      <c r="O541" s="27">
        <v>234.18699938991989</v>
      </c>
      <c r="P541" s="28">
        <v>199.42048291480202</v>
      </c>
      <c r="Q541" s="27">
        <v>433.60748230472188</v>
      </c>
      <c r="R541" s="27">
        <v>230.57407881185262</v>
      </c>
      <c r="S541" s="27">
        <v>244.82642866160154</v>
      </c>
      <c r="T541" s="27">
        <v>475.40050747345413</v>
      </c>
      <c r="U541" s="27"/>
      <c r="V541" s="66"/>
      <c r="W541" s="42" t="s">
        <v>983</v>
      </c>
      <c r="X541" s="37" t="s">
        <v>984</v>
      </c>
      <c r="Y541" s="37" t="s">
        <v>985</v>
      </c>
    </row>
    <row r="542" spans="1:25" ht="12.75" customHeight="1">
      <c r="A542" s="29"/>
      <c r="B542" s="31"/>
      <c r="C542" s="31"/>
      <c r="D542" s="31"/>
      <c r="E542" s="33"/>
      <c r="F542" s="31"/>
      <c r="G542" s="31"/>
      <c r="H542" s="30">
        <v>303</v>
      </c>
      <c r="I542" s="9"/>
      <c r="J542" s="9"/>
      <c r="K542" s="24"/>
      <c r="L542" s="26"/>
      <c r="M542" s="43">
        <v>-8</v>
      </c>
      <c r="N542" s="27"/>
      <c r="O542" s="27"/>
      <c r="P542" s="27"/>
      <c r="Q542" s="27"/>
      <c r="R542" s="27"/>
      <c r="S542" s="27"/>
      <c r="T542" s="34"/>
      <c r="U542" s="34"/>
      <c r="V542" s="66" t="s">
        <v>986</v>
      </c>
      <c r="W542" s="36"/>
      <c r="X542" s="38"/>
      <c r="Y542" s="38"/>
    </row>
    <row r="543" spans="1:25" ht="12.75" customHeight="1">
      <c r="A543" s="29">
        <v>227</v>
      </c>
      <c r="B543" s="30">
        <v>98</v>
      </c>
      <c r="C543" s="30" t="s">
        <v>987</v>
      </c>
      <c r="D543" s="30" t="s">
        <v>63</v>
      </c>
      <c r="E543" s="32" t="s">
        <v>27</v>
      </c>
      <c r="F543" s="30"/>
      <c r="G543" s="30" t="s">
        <v>988</v>
      </c>
      <c r="H543" s="31"/>
      <c r="I543" s="10">
        <f>H542</f>
        <v>303</v>
      </c>
      <c r="J543" s="10">
        <f>I543+J541</f>
        <v>69123</v>
      </c>
      <c r="K543" s="23">
        <v>76.47</v>
      </c>
      <c r="L543" s="25">
        <v>0</v>
      </c>
      <c r="M543" s="28"/>
      <c r="N543" s="27">
        <v>612</v>
      </c>
      <c r="O543" s="27">
        <v>103.57951708519798</v>
      </c>
      <c r="P543" s="28">
        <v>159.96258611673218</v>
      </c>
      <c r="Q543" s="27">
        <v>263.54210320193016</v>
      </c>
      <c r="R543" s="27">
        <v>58.173571338398474</v>
      </c>
      <c r="S543" s="27">
        <v>165.13853330604874</v>
      </c>
      <c r="T543" s="27">
        <v>223.31210464444723</v>
      </c>
      <c r="U543" s="27"/>
      <c r="V543" s="66"/>
      <c r="W543" s="42" t="s">
        <v>989</v>
      </c>
      <c r="X543" s="37" t="s">
        <v>990</v>
      </c>
      <c r="Y543" s="37" t="s">
        <v>991</v>
      </c>
    </row>
    <row r="544" spans="1:25" ht="12.75" customHeight="1">
      <c r="A544" s="29"/>
      <c r="B544" s="31"/>
      <c r="C544" s="31"/>
      <c r="D544" s="31"/>
      <c r="E544" s="33"/>
      <c r="F544" s="31"/>
      <c r="G544" s="31"/>
      <c r="H544" s="30">
        <v>309</v>
      </c>
      <c r="I544" s="8"/>
      <c r="J544" s="8"/>
      <c r="K544" s="24"/>
      <c r="L544" s="26"/>
      <c r="M544" s="43">
        <v>-0.92999999999999261</v>
      </c>
      <c r="N544" s="27"/>
      <c r="O544" s="27"/>
      <c r="P544" s="27"/>
      <c r="Q544" s="27"/>
      <c r="R544" s="27"/>
      <c r="S544" s="27"/>
      <c r="T544" s="34"/>
      <c r="U544" s="34"/>
      <c r="V544" s="44" t="s">
        <v>992</v>
      </c>
      <c r="W544" s="36"/>
      <c r="X544" s="38"/>
      <c r="Y544" s="38"/>
    </row>
    <row r="545" spans="1:25" ht="12.75" customHeight="1">
      <c r="A545" s="39">
        <v>228</v>
      </c>
      <c r="B545" s="30"/>
      <c r="C545" s="30" t="s">
        <v>993</v>
      </c>
      <c r="D545" s="30" t="s">
        <v>46</v>
      </c>
      <c r="E545" s="32" t="s">
        <v>27</v>
      </c>
      <c r="F545" s="30"/>
      <c r="G545" s="30"/>
      <c r="H545" s="31"/>
      <c r="I545" s="9"/>
      <c r="J545" s="9"/>
      <c r="K545" s="23">
        <v>75.540000000000006</v>
      </c>
      <c r="L545" s="25">
        <v>0</v>
      </c>
      <c r="M545" s="28"/>
      <c r="N545" s="27">
        <v>618</v>
      </c>
      <c r="O545" s="27">
        <v>149.03741388326782</v>
      </c>
      <c r="P545" s="28">
        <v>154.91116239588311</v>
      </c>
      <c r="Q545" s="27">
        <v>303.94857627915093</v>
      </c>
      <c r="R545" s="27">
        <v>143.86146669395126</v>
      </c>
      <c r="S545" s="27">
        <v>155.30074981873494</v>
      </c>
      <c r="T545" s="27">
        <v>299.1622165126862</v>
      </c>
      <c r="U545" s="27"/>
      <c r="V545" s="45"/>
      <c r="W545" s="35"/>
      <c r="X545" s="35" t="s">
        <v>994</v>
      </c>
      <c r="Y545" s="35" t="s">
        <v>995</v>
      </c>
    </row>
    <row r="546" spans="1:25" ht="12.75" customHeight="1">
      <c r="A546" s="29"/>
      <c r="B546" s="31"/>
      <c r="C546" s="31"/>
      <c r="D546" s="31"/>
      <c r="E546" s="33"/>
      <c r="F546" s="31"/>
      <c r="G546" s="31"/>
      <c r="H546" s="30">
        <v>309</v>
      </c>
      <c r="I546" s="8"/>
      <c r="J546" s="8"/>
      <c r="K546" s="24"/>
      <c r="L546" s="26"/>
      <c r="M546" s="43">
        <v>-7.000000000000739E-2</v>
      </c>
      <c r="N546" s="27"/>
      <c r="O546" s="27"/>
      <c r="P546" s="27"/>
      <c r="Q546" s="27"/>
      <c r="R546" s="27"/>
      <c r="S546" s="27"/>
      <c r="T546" s="34"/>
      <c r="U546" s="34"/>
      <c r="V546" s="44"/>
      <c r="W546" s="36"/>
      <c r="X546" s="36"/>
      <c r="Y546" s="36"/>
    </row>
    <row r="547" spans="1:25" ht="12.75" customHeight="1">
      <c r="A547" s="29">
        <v>229</v>
      </c>
      <c r="B547" s="30">
        <v>99</v>
      </c>
      <c r="C547" s="30" t="s">
        <v>996</v>
      </c>
      <c r="D547" s="30" t="s">
        <v>58</v>
      </c>
      <c r="E547" s="32" t="s">
        <v>27</v>
      </c>
      <c r="F547" s="30"/>
      <c r="G547" s="30" t="s">
        <v>997</v>
      </c>
      <c r="H547" s="31"/>
      <c r="I547" s="10">
        <f>H546+H544</f>
        <v>618</v>
      </c>
      <c r="J547" s="10">
        <f>I547+J543</f>
        <v>69741</v>
      </c>
      <c r="K547" s="23">
        <v>75.47</v>
      </c>
      <c r="L547" s="25">
        <v>0</v>
      </c>
      <c r="M547" s="28"/>
      <c r="N547" s="27">
        <v>546</v>
      </c>
      <c r="O547" s="27">
        <v>154.08883760411689</v>
      </c>
      <c r="P547" s="28">
        <v>126.15817844049843</v>
      </c>
      <c r="Q547" s="27">
        <v>280.24701604461529</v>
      </c>
      <c r="R547" s="27">
        <v>153.69925018126506</v>
      </c>
      <c r="S547" s="27">
        <v>133.41450837788253</v>
      </c>
      <c r="T547" s="27">
        <v>287.11375855914758</v>
      </c>
      <c r="U547" s="27"/>
      <c r="V547" s="45"/>
      <c r="W547" s="42" t="s">
        <v>989</v>
      </c>
      <c r="X547" s="37" t="s">
        <v>998</v>
      </c>
      <c r="Y547" s="37" t="s">
        <v>999</v>
      </c>
    </row>
    <row r="548" spans="1:25" ht="12.75" customHeight="1">
      <c r="A548" s="29"/>
      <c r="B548" s="31"/>
      <c r="C548" s="31"/>
      <c r="D548" s="31"/>
      <c r="E548" s="33"/>
      <c r="F548" s="31"/>
      <c r="G548" s="31"/>
      <c r="H548" s="30">
        <v>237</v>
      </c>
      <c r="I548" s="9"/>
      <c r="J548" s="9"/>
      <c r="K548" s="24"/>
      <c r="L548" s="26"/>
      <c r="M548" s="43">
        <v>-1</v>
      </c>
      <c r="N548" s="27"/>
      <c r="O548" s="27"/>
      <c r="P548" s="27"/>
      <c r="Q548" s="27"/>
      <c r="R548" s="27"/>
      <c r="S548" s="27"/>
      <c r="T548" s="34"/>
      <c r="U548" s="34"/>
      <c r="V548" s="44"/>
      <c r="W548" s="36"/>
      <c r="X548" s="38"/>
      <c r="Y548" s="38"/>
    </row>
    <row r="549" spans="1:25">
      <c r="A549" s="39">
        <v>230</v>
      </c>
      <c r="B549" s="30">
        <v>100</v>
      </c>
      <c r="C549" s="30" t="s">
        <v>1000</v>
      </c>
      <c r="D549" s="30" t="s">
        <v>158</v>
      </c>
      <c r="E549" s="32" t="s">
        <v>27</v>
      </c>
      <c r="F549" s="30"/>
      <c r="G549" s="30" t="s">
        <v>1001</v>
      </c>
      <c r="H549" s="31"/>
      <c r="I549" s="10">
        <f>H548</f>
        <v>237</v>
      </c>
      <c r="J549" s="10">
        <f>I549+J547</f>
        <v>69978</v>
      </c>
      <c r="K549" s="23">
        <v>74.47</v>
      </c>
      <c r="L549" s="25">
        <v>0</v>
      </c>
      <c r="M549" s="28"/>
      <c r="N549" s="27">
        <v>445</v>
      </c>
      <c r="O549" s="27">
        <v>110.84182155950157</v>
      </c>
      <c r="P549" s="28">
        <v>95.27409475770132</v>
      </c>
      <c r="Q549" s="27">
        <v>206.1159163172029</v>
      </c>
      <c r="R549" s="27">
        <v>103.58549162211747</v>
      </c>
      <c r="S549" s="27">
        <v>87.006064973278086</v>
      </c>
      <c r="T549" s="27">
        <v>190.59155659539556</v>
      </c>
      <c r="U549" s="27"/>
      <c r="V549" s="45"/>
      <c r="W549" s="29" t="s">
        <v>989</v>
      </c>
      <c r="X549" s="37" t="s">
        <v>1002</v>
      </c>
      <c r="Y549" s="37" t="s">
        <v>1003</v>
      </c>
    </row>
    <row r="550" spans="1:25">
      <c r="A550" s="29"/>
      <c r="B550" s="31"/>
      <c r="C550" s="31"/>
      <c r="D550" s="31"/>
      <c r="E550" s="33"/>
      <c r="F550" s="31"/>
      <c r="G550" s="31"/>
      <c r="H550" s="30">
        <v>208</v>
      </c>
      <c r="I550" s="9"/>
      <c r="J550" s="9"/>
      <c r="K550" s="24"/>
      <c r="L550" s="26"/>
      <c r="M550" s="43">
        <v>1</v>
      </c>
      <c r="N550" s="27"/>
      <c r="O550" s="27"/>
      <c r="P550" s="27"/>
      <c r="Q550" s="27"/>
      <c r="R550" s="27"/>
      <c r="S550" s="27"/>
      <c r="T550" s="34"/>
      <c r="U550" s="34"/>
      <c r="V550" s="62" t="s">
        <v>1004</v>
      </c>
      <c r="W550" s="29"/>
      <c r="X550" s="38"/>
      <c r="Y550" s="38"/>
    </row>
    <row r="551" spans="1:25" ht="12.75" customHeight="1">
      <c r="A551" s="29">
        <v>231</v>
      </c>
      <c r="B551" s="30">
        <v>101</v>
      </c>
      <c r="C551" s="30" t="s">
        <v>1005</v>
      </c>
      <c r="D551" s="30" t="s">
        <v>63</v>
      </c>
      <c r="E551" s="32" t="s">
        <v>27</v>
      </c>
      <c r="F551" s="30"/>
      <c r="G551" s="30" t="s">
        <v>1006</v>
      </c>
      <c r="H551" s="31"/>
      <c r="I551" s="10">
        <f>H550</f>
        <v>208</v>
      </c>
      <c r="J551" s="10">
        <f>I551+J549</f>
        <v>70186</v>
      </c>
      <c r="K551" s="23">
        <v>75.47</v>
      </c>
      <c r="L551" s="25">
        <v>0</v>
      </c>
      <c r="M551" s="28"/>
      <c r="N551" s="27">
        <v>503</v>
      </c>
      <c r="O551" s="27">
        <v>112.72590524229868</v>
      </c>
      <c r="P551" s="28">
        <v>104.43248124479021</v>
      </c>
      <c r="Q551" s="27">
        <v>217.15838648708888</v>
      </c>
      <c r="R551" s="27">
        <v>120.99393502672191</v>
      </c>
      <c r="S551" s="27">
        <v>63.624849495230151</v>
      </c>
      <c r="T551" s="27">
        <v>184.61878452195208</v>
      </c>
      <c r="U551" s="27"/>
      <c r="V551" s="63"/>
      <c r="W551" s="64" t="s">
        <v>989</v>
      </c>
      <c r="X551" s="37" t="s">
        <v>1007</v>
      </c>
      <c r="Y551" s="37" t="s">
        <v>1008</v>
      </c>
    </row>
    <row r="552" spans="1:25" ht="12.75" customHeight="1">
      <c r="A552" s="29"/>
      <c r="B552" s="31"/>
      <c r="C552" s="31"/>
      <c r="D552" s="31"/>
      <c r="E552" s="33"/>
      <c r="F552" s="31"/>
      <c r="G552" s="31"/>
      <c r="H552" s="30">
        <v>295</v>
      </c>
      <c r="I552" s="9"/>
      <c r="J552" s="9"/>
      <c r="K552" s="24"/>
      <c r="L552" s="26"/>
      <c r="M552" s="43">
        <v>7</v>
      </c>
      <c r="N552" s="27"/>
      <c r="O552" s="27"/>
      <c r="P552" s="27"/>
      <c r="Q552" s="27"/>
      <c r="R552" s="27"/>
      <c r="S552" s="27"/>
      <c r="T552" s="34"/>
      <c r="U552" s="34"/>
      <c r="V552" s="44" t="s">
        <v>1009</v>
      </c>
      <c r="W552" s="65"/>
      <c r="X552" s="38"/>
      <c r="Y552" s="38"/>
    </row>
    <row r="553" spans="1:25" ht="12.75" customHeight="1">
      <c r="A553" s="39">
        <v>232</v>
      </c>
      <c r="B553" s="30">
        <v>102</v>
      </c>
      <c r="C553" s="30" t="s">
        <v>1010</v>
      </c>
      <c r="D553" s="30" t="s">
        <v>829</v>
      </c>
      <c r="E553" s="32" t="s">
        <v>41</v>
      </c>
      <c r="F553" s="30"/>
      <c r="G553" s="32" t="s">
        <v>1011</v>
      </c>
      <c r="H553" s="31"/>
      <c r="I553" s="10">
        <f>H552</f>
        <v>295</v>
      </c>
      <c r="J553" s="10">
        <f>I553+J551</f>
        <v>70481</v>
      </c>
      <c r="K553" s="23">
        <v>76.47</v>
      </c>
      <c r="L553" s="25">
        <v>0</v>
      </c>
      <c r="M553" s="28"/>
      <c r="N553" s="27">
        <v>595</v>
      </c>
      <c r="O553" s="27">
        <v>190.56751875520979</v>
      </c>
      <c r="P553" s="28">
        <v>162.09992193598751</v>
      </c>
      <c r="Q553" s="27">
        <v>352.66744069119727</v>
      </c>
      <c r="R553" s="27">
        <v>231.37515050476986</v>
      </c>
      <c r="S553" s="27">
        <v>173.56492323705439</v>
      </c>
      <c r="T553" s="27">
        <v>404.94007374182422</v>
      </c>
      <c r="U553" s="27"/>
      <c r="V553" s="45"/>
      <c r="W553" s="64" t="s">
        <v>989</v>
      </c>
      <c r="X553" s="37" t="s">
        <v>1012</v>
      </c>
      <c r="Y553" s="37" t="s">
        <v>1013</v>
      </c>
    </row>
    <row r="554" spans="1:25" ht="12.75" customHeight="1">
      <c r="A554" s="29"/>
      <c r="B554" s="31"/>
      <c r="C554" s="31"/>
      <c r="D554" s="31"/>
      <c r="E554" s="33"/>
      <c r="F554" s="31"/>
      <c r="G554" s="31"/>
      <c r="H554" s="30">
        <v>300</v>
      </c>
      <c r="I554" s="9"/>
      <c r="J554" s="9"/>
      <c r="K554" s="24"/>
      <c r="L554" s="26"/>
      <c r="M554" s="43">
        <v>-2</v>
      </c>
      <c r="N554" s="27"/>
      <c r="O554" s="27"/>
      <c r="P554" s="27"/>
      <c r="Q554" s="27"/>
      <c r="R554" s="27"/>
      <c r="S554" s="27"/>
      <c r="T554" s="34"/>
      <c r="U554" s="34"/>
      <c r="V554" s="44" t="s">
        <v>1014</v>
      </c>
      <c r="W554" s="65"/>
      <c r="X554" s="38"/>
      <c r="Y554" s="38"/>
    </row>
    <row r="555" spans="1:25" ht="12.75" customHeight="1">
      <c r="A555" s="29">
        <v>233</v>
      </c>
      <c r="B555" s="30"/>
      <c r="C555" s="30" t="s">
        <v>1015</v>
      </c>
      <c r="D555" s="30" t="s">
        <v>120</v>
      </c>
      <c r="E555" s="32" t="s">
        <v>34</v>
      </c>
      <c r="F555" s="30"/>
      <c r="G555" s="30"/>
      <c r="H555" s="31"/>
      <c r="I555" s="9"/>
      <c r="J555" s="9"/>
      <c r="K555" s="23">
        <v>77.47</v>
      </c>
      <c r="L555" s="25">
        <v>0</v>
      </c>
      <c r="M555" s="28"/>
      <c r="N555" s="27">
        <v>650</v>
      </c>
      <c r="O555" s="27">
        <v>137.90007806401249</v>
      </c>
      <c r="P555" s="28">
        <v>175</v>
      </c>
      <c r="Q555" s="27">
        <v>312.90007806401252</v>
      </c>
      <c r="R555" s="27">
        <v>126.43507676294561</v>
      </c>
      <c r="S555" s="27">
        <v>175</v>
      </c>
      <c r="T555" s="27">
        <v>301.43507676294564</v>
      </c>
      <c r="U555" s="27"/>
      <c r="V555" s="45"/>
      <c r="W555" s="64"/>
      <c r="X555" s="35" t="s">
        <v>1016</v>
      </c>
      <c r="Y555" s="35" t="s">
        <v>577</v>
      </c>
    </row>
    <row r="556" spans="1:25" ht="12.75" customHeight="1">
      <c r="A556" s="29"/>
      <c r="B556" s="31"/>
      <c r="C556" s="31"/>
      <c r="D556" s="31"/>
      <c r="E556" s="33"/>
      <c r="F556" s="31"/>
      <c r="G556" s="31"/>
      <c r="H556" s="30">
        <v>350</v>
      </c>
      <c r="I556" s="9"/>
      <c r="J556" s="9"/>
      <c r="K556" s="24"/>
      <c r="L556" s="26"/>
      <c r="M556" s="43">
        <v>0</v>
      </c>
      <c r="N556" s="27"/>
      <c r="O556" s="27"/>
      <c r="P556" s="27"/>
      <c r="Q556" s="27"/>
      <c r="R556" s="27"/>
      <c r="S556" s="27"/>
      <c r="T556" s="34"/>
      <c r="U556" s="34"/>
      <c r="V556" s="66"/>
      <c r="W556" s="65"/>
      <c r="X556" s="36"/>
      <c r="Y556" s="36"/>
    </row>
    <row r="557" spans="1:25" ht="12.75" customHeight="1">
      <c r="A557" s="39">
        <v>234</v>
      </c>
      <c r="B557" s="30"/>
      <c r="C557" s="30" t="s">
        <v>1017</v>
      </c>
      <c r="D557" s="30" t="s">
        <v>120</v>
      </c>
      <c r="E557" s="32" t="s">
        <v>34</v>
      </c>
      <c r="F557" s="30"/>
      <c r="G557" s="30"/>
      <c r="H557" s="31"/>
      <c r="I557" s="9"/>
      <c r="J557" s="9"/>
      <c r="K557" s="23">
        <v>77.47</v>
      </c>
      <c r="L557" s="25">
        <v>0</v>
      </c>
      <c r="M557" s="28"/>
      <c r="N557" s="27">
        <v>690</v>
      </c>
      <c r="O557" s="27">
        <v>175</v>
      </c>
      <c r="P557" s="28">
        <v>153.98539743766358</v>
      </c>
      <c r="Q557" s="27">
        <v>328.98539743766355</v>
      </c>
      <c r="R557" s="27">
        <v>175</v>
      </c>
      <c r="S557" s="27">
        <v>138.81113100978095</v>
      </c>
      <c r="T557" s="27">
        <v>313.81113100978098</v>
      </c>
      <c r="U557" s="27"/>
      <c r="V557" s="66"/>
      <c r="W557" s="76"/>
      <c r="X557" s="35" t="s">
        <v>1018</v>
      </c>
      <c r="Y557" s="35" t="s">
        <v>1019</v>
      </c>
    </row>
    <row r="558" spans="1:25" ht="12.75" customHeight="1">
      <c r="A558" s="29"/>
      <c r="B558" s="31"/>
      <c r="C558" s="31"/>
      <c r="D558" s="31"/>
      <c r="E558" s="33"/>
      <c r="F558" s="31"/>
      <c r="G558" s="31"/>
      <c r="H558" s="30">
        <v>340</v>
      </c>
      <c r="I558" s="9"/>
      <c r="J558" s="9"/>
      <c r="K558" s="24"/>
      <c r="L558" s="26"/>
      <c r="M558" s="43">
        <v>3</v>
      </c>
      <c r="N558" s="27"/>
      <c r="O558" s="27"/>
      <c r="P558" s="27"/>
      <c r="Q558" s="27"/>
      <c r="R558" s="27"/>
      <c r="S558" s="27"/>
      <c r="T558" s="34"/>
      <c r="U558" s="34"/>
      <c r="V558" s="44" t="s">
        <v>635</v>
      </c>
      <c r="W558" s="66"/>
      <c r="X558" s="36"/>
      <c r="Y558" s="36"/>
    </row>
    <row r="559" spans="1:25" ht="12.75" customHeight="1">
      <c r="A559" s="29">
        <v>235</v>
      </c>
      <c r="B559" s="30"/>
      <c r="C559" s="30" t="s">
        <v>1020</v>
      </c>
      <c r="D559" s="30" t="s">
        <v>40</v>
      </c>
      <c r="E559" s="32" t="s">
        <v>41</v>
      </c>
      <c r="F559" s="30"/>
      <c r="G559" s="30"/>
      <c r="H559" s="31"/>
      <c r="I559" s="9"/>
      <c r="J559" s="9"/>
      <c r="K559" s="23">
        <v>77.47</v>
      </c>
      <c r="L559" s="25">
        <v>0</v>
      </c>
      <c r="M559" s="28"/>
      <c r="N559" s="27">
        <v>690</v>
      </c>
      <c r="O559" s="27">
        <v>186.01460256233642</v>
      </c>
      <c r="P559" s="28">
        <v>206.1140849782536</v>
      </c>
      <c r="Q559" s="27">
        <v>392.12868754059002</v>
      </c>
      <c r="R559" s="27">
        <v>201.18886899021905</v>
      </c>
      <c r="S559" s="27">
        <v>235.59551689528271</v>
      </c>
      <c r="T559" s="27">
        <v>436.78438588550176</v>
      </c>
      <c r="U559" s="27"/>
      <c r="V559" s="45"/>
      <c r="W559" s="64"/>
      <c r="X559" s="35" t="s">
        <v>1021</v>
      </c>
      <c r="Y559" s="35" t="s">
        <v>1022</v>
      </c>
    </row>
    <row r="560" spans="1:25" ht="12.75" customHeight="1">
      <c r="A560" s="29"/>
      <c r="B560" s="31"/>
      <c r="C560" s="31"/>
      <c r="D560" s="31"/>
      <c r="E560" s="33"/>
      <c r="F560" s="31"/>
      <c r="G560" s="31"/>
      <c r="H560" s="30">
        <v>350</v>
      </c>
      <c r="I560" s="9"/>
      <c r="J560" s="9"/>
      <c r="K560" s="24"/>
      <c r="L560" s="26"/>
      <c r="M560" s="43">
        <v>-6</v>
      </c>
      <c r="N560" s="27"/>
      <c r="O560" s="27"/>
      <c r="P560" s="27"/>
      <c r="Q560" s="27"/>
      <c r="R560" s="27"/>
      <c r="S560" s="27"/>
      <c r="T560" s="34"/>
      <c r="U560" s="34"/>
      <c r="V560" s="75"/>
      <c r="W560" s="65"/>
      <c r="X560" s="36"/>
      <c r="Y560" s="36"/>
    </row>
    <row r="561" spans="1:25" ht="12.75" customHeight="1">
      <c r="A561" s="39">
        <v>236</v>
      </c>
      <c r="B561" s="30"/>
      <c r="C561" s="30" t="s">
        <v>1023</v>
      </c>
      <c r="D561" s="30" t="s">
        <v>46</v>
      </c>
      <c r="E561" s="32" t="s">
        <v>27</v>
      </c>
      <c r="F561" s="30"/>
      <c r="G561" s="30"/>
      <c r="H561" s="31"/>
      <c r="I561" s="10"/>
      <c r="J561" s="10"/>
      <c r="K561" s="23">
        <v>77.47</v>
      </c>
      <c r="L561" s="25">
        <v>0</v>
      </c>
      <c r="M561" s="28"/>
      <c r="N561" s="27">
        <v>350</v>
      </c>
      <c r="O561" s="27">
        <v>143.8859150217464</v>
      </c>
      <c r="P561" s="28">
        <v>155.50184008029439</v>
      </c>
      <c r="Q561" s="27">
        <v>299.38775510204079</v>
      </c>
      <c r="R561" s="27">
        <v>114.40448310471729</v>
      </c>
      <c r="S561" s="27">
        <v>137.02680941228945</v>
      </c>
      <c r="T561" s="27">
        <v>251.43129251700674</v>
      </c>
      <c r="U561" s="27"/>
      <c r="V561" s="72"/>
      <c r="W561" s="64"/>
      <c r="X561" s="35" t="s">
        <v>1024</v>
      </c>
      <c r="Y561" s="35" t="s">
        <v>1025</v>
      </c>
    </row>
    <row r="562" spans="1:25" ht="13.5" customHeight="1">
      <c r="A562" s="29"/>
      <c r="B562" s="31"/>
      <c r="C562" s="31"/>
      <c r="D562" s="31"/>
      <c r="E562" s="33"/>
      <c r="F562" s="31"/>
      <c r="G562" s="31"/>
      <c r="H562" s="11"/>
      <c r="I562" s="10"/>
      <c r="J562" s="10"/>
      <c r="K562" s="24"/>
      <c r="L562" s="26"/>
      <c r="M562" s="12"/>
      <c r="N562" s="27"/>
      <c r="O562" s="27"/>
      <c r="P562" s="27"/>
      <c r="Q562" s="27"/>
      <c r="R562" s="27"/>
      <c r="S562" s="27"/>
      <c r="T562" s="34"/>
      <c r="U562" s="34"/>
      <c r="V562" s="13"/>
      <c r="W562" s="65"/>
      <c r="X562" s="36"/>
      <c r="Y562" s="36"/>
    </row>
    <row r="565" spans="1:25" ht="12.75" customHeight="1">
      <c r="A565" s="48" t="s">
        <v>0</v>
      </c>
      <c r="B565" s="48" t="s">
        <v>1</v>
      </c>
      <c r="C565" s="54" t="s">
        <v>2</v>
      </c>
      <c r="D565" s="48" t="s">
        <v>3</v>
      </c>
      <c r="E565" s="57" t="s">
        <v>4</v>
      </c>
      <c r="F565" s="54" t="s">
        <v>5</v>
      </c>
      <c r="G565" s="48" t="s">
        <v>6</v>
      </c>
      <c r="H565" s="50" t="s">
        <v>441</v>
      </c>
      <c r="I565" s="50" t="s">
        <v>8</v>
      </c>
      <c r="J565" s="50" t="s">
        <v>9</v>
      </c>
      <c r="K565" s="51" t="s">
        <v>10</v>
      </c>
      <c r="L565" s="48" t="s">
        <v>11</v>
      </c>
      <c r="M565" s="48" t="s">
        <v>12</v>
      </c>
      <c r="N565" s="48" t="s">
        <v>13</v>
      </c>
      <c r="O565" s="49" t="s">
        <v>442</v>
      </c>
      <c r="P565" s="49"/>
      <c r="Q565" s="49"/>
      <c r="R565" s="49" t="s">
        <v>443</v>
      </c>
      <c r="S565" s="49"/>
      <c r="T565" s="49"/>
      <c r="U565" s="48" t="s">
        <v>16</v>
      </c>
      <c r="V565" s="48" t="s">
        <v>17</v>
      </c>
      <c r="W565" s="48" t="s">
        <v>18</v>
      </c>
      <c r="X565" s="58" t="s">
        <v>19</v>
      </c>
      <c r="Y565" s="59"/>
    </row>
    <row r="566" spans="1:25">
      <c r="A566" s="48"/>
      <c r="B566" s="48"/>
      <c r="C566" s="55"/>
      <c r="D566" s="48"/>
      <c r="E566" s="57"/>
      <c r="F566" s="55"/>
      <c r="G566" s="48"/>
      <c r="H566" s="50"/>
      <c r="I566" s="50"/>
      <c r="J566" s="50"/>
      <c r="K566" s="51"/>
      <c r="L566" s="48"/>
      <c r="M566" s="48"/>
      <c r="N566" s="48"/>
      <c r="O566" s="48" t="s">
        <v>20</v>
      </c>
      <c r="P566" s="48" t="s">
        <v>21</v>
      </c>
      <c r="Q566" s="48" t="s">
        <v>22</v>
      </c>
      <c r="R566" s="49" t="s">
        <v>20</v>
      </c>
      <c r="S566" s="49" t="s">
        <v>21</v>
      </c>
      <c r="T566" s="49" t="s">
        <v>22</v>
      </c>
      <c r="U566" s="48"/>
      <c r="V566" s="48"/>
      <c r="W566" s="48"/>
      <c r="X566" s="60"/>
      <c r="Y566" s="61"/>
    </row>
    <row r="567" spans="1:25">
      <c r="A567" s="48"/>
      <c r="B567" s="48"/>
      <c r="C567" s="56"/>
      <c r="D567" s="48"/>
      <c r="E567" s="57"/>
      <c r="F567" s="56"/>
      <c r="G567" s="48"/>
      <c r="H567" s="50"/>
      <c r="I567" s="50"/>
      <c r="J567" s="50"/>
      <c r="K567" s="51"/>
      <c r="L567" s="48"/>
      <c r="M567" s="48"/>
      <c r="N567" s="48"/>
      <c r="O567" s="48"/>
      <c r="P567" s="48"/>
      <c r="Q567" s="48"/>
      <c r="R567" s="49"/>
      <c r="S567" s="49"/>
      <c r="T567" s="49"/>
      <c r="U567" s="48"/>
      <c r="V567" s="48"/>
      <c r="W567" s="48"/>
      <c r="X567" s="2" t="s">
        <v>23</v>
      </c>
      <c r="Y567" s="2" t="s">
        <v>24</v>
      </c>
    </row>
    <row r="568" spans="1:25" ht="13.5" customHeight="1">
      <c r="A568" s="39">
        <v>236</v>
      </c>
      <c r="B568" s="30"/>
      <c r="C568" s="30" t="s">
        <v>1023</v>
      </c>
      <c r="D568" s="30" t="s">
        <v>46</v>
      </c>
      <c r="E568" s="32" t="s">
        <v>27</v>
      </c>
      <c r="F568" s="30"/>
      <c r="G568" s="30"/>
      <c r="H568" s="3"/>
      <c r="I568" s="4"/>
      <c r="J568" s="4"/>
      <c r="K568" s="23">
        <v>77.47</v>
      </c>
      <c r="L568" s="26">
        <v>0</v>
      </c>
      <c r="M568" s="5"/>
      <c r="N568" s="28">
        <v>700</v>
      </c>
      <c r="O568" s="28">
        <v>143.8859150217464</v>
      </c>
      <c r="P568" s="28">
        <v>155.50184008029439</v>
      </c>
      <c r="Q568" s="46">
        <v>299.38775510204079</v>
      </c>
      <c r="R568" s="28">
        <v>114.40448310471729</v>
      </c>
      <c r="S568" s="27">
        <v>137.02680941228945</v>
      </c>
      <c r="T568" s="28">
        <v>251.43129251700674</v>
      </c>
      <c r="U568" s="28"/>
      <c r="V568" s="6"/>
      <c r="W568" s="35"/>
      <c r="X568" s="35" t="s">
        <v>1024</v>
      </c>
      <c r="Y568" s="35" t="s">
        <v>1025</v>
      </c>
    </row>
    <row r="569" spans="1:25" ht="12.75" customHeight="1">
      <c r="A569" s="29"/>
      <c r="B569" s="31"/>
      <c r="C569" s="31"/>
      <c r="D569" s="31"/>
      <c r="E569" s="33"/>
      <c r="F569" s="31"/>
      <c r="G569" s="31"/>
      <c r="H569" s="30">
        <v>350</v>
      </c>
      <c r="I569" s="7"/>
      <c r="J569" s="7"/>
      <c r="K569" s="24"/>
      <c r="L569" s="47"/>
      <c r="M569" s="43">
        <v>3.7600000000000051</v>
      </c>
      <c r="N569" s="27"/>
      <c r="O569" s="43"/>
      <c r="P569" s="27"/>
      <c r="Q569" s="46"/>
      <c r="R569" s="43"/>
      <c r="S569" s="27"/>
      <c r="T569" s="32"/>
      <c r="U569" s="32"/>
      <c r="V569" s="44" t="s">
        <v>224</v>
      </c>
      <c r="W569" s="36"/>
      <c r="X569" s="36"/>
      <c r="Y569" s="36"/>
    </row>
    <row r="570" spans="1:25" ht="12.75" customHeight="1">
      <c r="A570" s="29">
        <v>237</v>
      </c>
      <c r="B570" s="30"/>
      <c r="C570" s="30" t="s">
        <v>1026</v>
      </c>
      <c r="D570" s="30" t="s">
        <v>120</v>
      </c>
      <c r="E570" s="32" t="s">
        <v>34</v>
      </c>
      <c r="F570" s="30"/>
      <c r="G570" s="30"/>
      <c r="H570" s="31"/>
      <c r="I570" s="8"/>
      <c r="J570" s="8"/>
      <c r="K570" s="23">
        <v>78.23</v>
      </c>
      <c r="L570" s="25">
        <v>0</v>
      </c>
      <c r="M570" s="28"/>
      <c r="N570" s="27">
        <v>699</v>
      </c>
      <c r="O570" s="27">
        <v>194.49815991970561</v>
      </c>
      <c r="P570" s="28">
        <v>194.05402857277068</v>
      </c>
      <c r="Q570" s="27">
        <v>388.55218849247626</v>
      </c>
      <c r="R570" s="27">
        <v>212.97319058771055</v>
      </c>
      <c r="S570" s="27">
        <v>212.58199629140026</v>
      </c>
      <c r="T570" s="27">
        <v>425.55518687911081</v>
      </c>
      <c r="U570" s="27"/>
      <c r="V570" s="45"/>
      <c r="W570" s="35"/>
      <c r="X570" s="35" t="s">
        <v>1027</v>
      </c>
      <c r="Y570" s="35" t="s">
        <v>1028</v>
      </c>
    </row>
    <row r="571" spans="1:25" ht="12.75" customHeight="1">
      <c r="A571" s="29"/>
      <c r="B571" s="31"/>
      <c r="C571" s="31"/>
      <c r="D571" s="31"/>
      <c r="E571" s="33"/>
      <c r="F571" s="31"/>
      <c r="G571" s="31"/>
      <c r="H571" s="30">
        <v>349</v>
      </c>
      <c r="I571" s="8"/>
      <c r="J571" s="8"/>
      <c r="K571" s="24"/>
      <c r="L571" s="26"/>
      <c r="M571" s="43">
        <v>-3.7600000000000051</v>
      </c>
      <c r="N571" s="27"/>
      <c r="O571" s="27"/>
      <c r="P571" s="27"/>
      <c r="Q571" s="27"/>
      <c r="R571" s="27"/>
      <c r="S571" s="27"/>
      <c r="T571" s="34"/>
      <c r="U571" s="34"/>
      <c r="V571" s="44" t="s">
        <v>224</v>
      </c>
      <c r="W571" s="36"/>
      <c r="X571" s="36"/>
      <c r="Y571" s="36"/>
    </row>
    <row r="572" spans="1:25" ht="12.75" customHeight="1">
      <c r="A572" s="39">
        <v>238</v>
      </c>
      <c r="B572" s="30"/>
      <c r="C572" s="30" t="s">
        <v>1029</v>
      </c>
      <c r="D572" s="30" t="s">
        <v>46</v>
      </c>
      <c r="E572" s="32" t="s">
        <v>27</v>
      </c>
      <c r="F572" s="30"/>
      <c r="G572" s="30"/>
      <c r="H572" s="31"/>
      <c r="I572" s="9"/>
      <c r="J572" s="9"/>
      <c r="K572" s="23">
        <v>77.47</v>
      </c>
      <c r="L572" s="25">
        <v>0</v>
      </c>
      <c r="M572" s="28"/>
      <c r="N572" s="27">
        <v>688</v>
      </c>
      <c r="O572" s="27">
        <v>154.94597142722932</v>
      </c>
      <c r="P572" s="28">
        <v>153.43815672214046</v>
      </c>
      <c r="Q572" s="27">
        <v>308.38412814936976</v>
      </c>
      <c r="R572" s="27">
        <v>136.41800370859974</v>
      </c>
      <c r="S572" s="27">
        <v>138.21912844638797</v>
      </c>
      <c r="T572" s="27">
        <v>274.63713215498774</v>
      </c>
      <c r="U572" s="27"/>
      <c r="V572" s="45"/>
      <c r="W572" s="35"/>
      <c r="X572" s="35" t="s">
        <v>1030</v>
      </c>
      <c r="Y572" s="35" t="s">
        <v>1031</v>
      </c>
    </row>
    <row r="573" spans="1:25" ht="12.75" customHeight="1">
      <c r="A573" s="29"/>
      <c r="B573" s="31"/>
      <c r="C573" s="31"/>
      <c r="D573" s="31"/>
      <c r="E573" s="33"/>
      <c r="F573" s="31"/>
      <c r="G573" s="31"/>
      <c r="H573" s="30">
        <v>339</v>
      </c>
      <c r="I573" s="8"/>
      <c r="J573" s="8"/>
      <c r="K573" s="24"/>
      <c r="L573" s="26"/>
      <c r="M573" s="43">
        <v>3</v>
      </c>
      <c r="N573" s="27"/>
      <c r="O573" s="27"/>
      <c r="P573" s="27"/>
      <c r="Q573" s="27"/>
      <c r="R573" s="27"/>
      <c r="S573" s="27"/>
      <c r="T573" s="34"/>
      <c r="U573" s="34"/>
      <c r="V573" s="44"/>
      <c r="W573" s="36"/>
      <c r="X573" s="36"/>
      <c r="Y573" s="36"/>
    </row>
    <row r="574" spans="1:25" ht="12.75" customHeight="1">
      <c r="A574" s="29">
        <v>239</v>
      </c>
      <c r="B574" s="30"/>
      <c r="C574" s="30" t="s">
        <v>1032</v>
      </c>
      <c r="D574" s="30" t="s">
        <v>120</v>
      </c>
      <c r="E574" s="32" t="s">
        <v>34</v>
      </c>
      <c r="F574" s="30"/>
      <c r="G574" s="30"/>
      <c r="H574" s="31"/>
      <c r="I574" s="9"/>
      <c r="J574" s="9"/>
      <c r="K574" s="23">
        <v>77.47</v>
      </c>
      <c r="L574" s="25">
        <v>0</v>
      </c>
      <c r="M574" s="28"/>
      <c r="N574" s="27">
        <v>682</v>
      </c>
      <c r="O574" s="27">
        <v>185.56184327785954</v>
      </c>
      <c r="P574" s="28">
        <v>171.5</v>
      </c>
      <c r="Q574" s="27">
        <v>357.06184327785957</v>
      </c>
      <c r="R574" s="27">
        <v>200.78087155361203</v>
      </c>
      <c r="S574" s="27">
        <v>171.5</v>
      </c>
      <c r="T574" s="27">
        <v>372.28087155361203</v>
      </c>
      <c r="U574" s="27"/>
      <c r="V574" s="45"/>
      <c r="W574" s="35"/>
      <c r="X574" s="35" t="s">
        <v>1033</v>
      </c>
      <c r="Y574" s="35" t="s">
        <v>1034</v>
      </c>
    </row>
    <row r="575" spans="1:25" ht="12.75" customHeight="1">
      <c r="A575" s="29"/>
      <c r="B575" s="31"/>
      <c r="C575" s="31"/>
      <c r="D575" s="31"/>
      <c r="E575" s="33"/>
      <c r="F575" s="31"/>
      <c r="G575" s="31"/>
      <c r="H575" s="30">
        <v>343</v>
      </c>
      <c r="I575" s="9"/>
      <c r="J575" s="9"/>
      <c r="K575" s="24"/>
      <c r="L575" s="26"/>
      <c r="M575" s="43">
        <v>0</v>
      </c>
      <c r="N575" s="27"/>
      <c r="O575" s="27"/>
      <c r="P575" s="27"/>
      <c r="Q575" s="27"/>
      <c r="R575" s="27"/>
      <c r="S575" s="27"/>
      <c r="T575" s="34"/>
      <c r="U575" s="34"/>
      <c r="V575" s="44" t="s">
        <v>224</v>
      </c>
      <c r="W575" s="36"/>
      <c r="X575" s="36"/>
      <c r="Y575" s="36"/>
    </row>
    <row r="576" spans="1:25" ht="12.75" customHeight="1">
      <c r="A576" s="39">
        <v>240</v>
      </c>
      <c r="B576" s="30">
        <v>103</v>
      </c>
      <c r="C576" s="30" t="s">
        <v>1035</v>
      </c>
      <c r="D576" s="30" t="s">
        <v>33</v>
      </c>
      <c r="E576" s="32" t="s">
        <v>34</v>
      </c>
      <c r="F576" s="30"/>
      <c r="G576" s="30" t="s">
        <v>1036</v>
      </c>
      <c r="H576" s="31"/>
      <c r="I576" s="10">
        <f>SUM(H554:H576)</f>
        <v>2721</v>
      </c>
      <c r="J576" s="10">
        <f>I576+J553</f>
        <v>73202</v>
      </c>
      <c r="K576" s="23">
        <v>77.47</v>
      </c>
      <c r="L576" s="25">
        <v>0</v>
      </c>
      <c r="M576" s="28"/>
      <c r="N576" s="27">
        <v>673</v>
      </c>
      <c r="O576" s="27">
        <v>171.5</v>
      </c>
      <c r="P576" s="28">
        <v>181.49989354907387</v>
      </c>
      <c r="Q576" s="27">
        <v>352.99989354907387</v>
      </c>
      <c r="R576" s="27">
        <v>171.5</v>
      </c>
      <c r="S576" s="27">
        <v>197.1339862323469</v>
      </c>
      <c r="T576" s="27">
        <v>368.6339862323469</v>
      </c>
      <c r="U576" s="27"/>
      <c r="V576" s="45"/>
      <c r="W576" s="70" t="s">
        <v>1037</v>
      </c>
      <c r="X576" s="37" t="s">
        <v>1038</v>
      </c>
      <c r="Y576" s="37" t="s">
        <v>1039</v>
      </c>
    </row>
    <row r="577" spans="1:25" ht="12.75" customHeight="1">
      <c r="A577" s="29"/>
      <c r="B577" s="31"/>
      <c r="C577" s="31"/>
      <c r="D577" s="31"/>
      <c r="E577" s="33"/>
      <c r="F577" s="31"/>
      <c r="G577" s="31"/>
      <c r="H577" s="30">
        <v>330</v>
      </c>
      <c r="I577" s="9"/>
      <c r="J577" s="9"/>
      <c r="K577" s="24"/>
      <c r="L577" s="26"/>
      <c r="M577" s="43">
        <v>-3</v>
      </c>
      <c r="N577" s="27"/>
      <c r="O577" s="27"/>
      <c r="P577" s="27"/>
      <c r="Q577" s="27"/>
      <c r="R577" s="27"/>
      <c r="S577" s="27"/>
      <c r="T577" s="34"/>
      <c r="U577" s="34"/>
      <c r="V577" s="66" t="s">
        <v>898</v>
      </c>
      <c r="W577" s="38"/>
      <c r="X577" s="38"/>
      <c r="Y577" s="38"/>
    </row>
    <row r="578" spans="1:25" ht="12.75" customHeight="1">
      <c r="A578" s="29">
        <v>241</v>
      </c>
      <c r="B578" s="30"/>
      <c r="C578" s="30" t="s">
        <v>1040</v>
      </c>
      <c r="D578" s="30" t="s">
        <v>46</v>
      </c>
      <c r="E578" s="32" t="s">
        <v>27</v>
      </c>
      <c r="F578" s="30"/>
      <c r="G578" s="30"/>
      <c r="H578" s="31"/>
      <c r="I578" s="9"/>
      <c r="J578" s="9"/>
      <c r="K578" s="23">
        <v>77.47</v>
      </c>
      <c r="L578" s="25">
        <v>0</v>
      </c>
      <c r="M578" s="28"/>
      <c r="N578" s="27">
        <v>680</v>
      </c>
      <c r="O578" s="27">
        <v>148.50010645092613</v>
      </c>
      <c r="P578" s="28">
        <v>159.44295751087321</v>
      </c>
      <c r="Q578" s="27">
        <v>307.94306396179934</v>
      </c>
      <c r="R578" s="27">
        <v>132.8660137676531</v>
      </c>
      <c r="S578" s="27">
        <v>144.70224155235866</v>
      </c>
      <c r="T578" s="27">
        <v>277.56825532001176</v>
      </c>
      <c r="U578" s="27"/>
      <c r="V578" s="66"/>
      <c r="W578" s="35"/>
      <c r="X578" s="35" t="s">
        <v>1041</v>
      </c>
      <c r="Y578" s="35" t="s">
        <v>1042</v>
      </c>
    </row>
    <row r="579" spans="1:25" ht="12.75" customHeight="1">
      <c r="A579" s="29"/>
      <c r="B579" s="31"/>
      <c r="C579" s="31"/>
      <c r="D579" s="31"/>
      <c r="E579" s="33"/>
      <c r="F579" s="31"/>
      <c r="G579" s="31"/>
      <c r="H579" s="30">
        <v>350</v>
      </c>
      <c r="I579" s="8"/>
      <c r="J579" s="8"/>
      <c r="K579" s="24"/>
      <c r="L579" s="26"/>
      <c r="M579" s="43">
        <v>3</v>
      </c>
      <c r="N579" s="27"/>
      <c r="O579" s="27"/>
      <c r="P579" s="27"/>
      <c r="Q579" s="27"/>
      <c r="R579" s="27"/>
      <c r="S579" s="27"/>
      <c r="T579" s="34"/>
      <c r="U579" s="34"/>
      <c r="V579" s="66"/>
      <c r="W579" s="36"/>
      <c r="X579" s="36"/>
      <c r="Y579" s="36"/>
    </row>
    <row r="580" spans="1:25" ht="12.75" customHeight="1">
      <c r="A580" s="39">
        <v>242</v>
      </c>
      <c r="B580" s="30"/>
      <c r="C580" s="30" t="s">
        <v>1043</v>
      </c>
      <c r="D580" s="30" t="s">
        <v>120</v>
      </c>
      <c r="E580" s="32" t="s">
        <v>34</v>
      </c>
      <c r="F580" s="30"/>
      <c r="G580" s="30"/>
      <c r="H580" s="31"/>
      <c r="I580" s="9"/>
      <c r="J580" s="9"/>
      <c r="K580" s="23">
        <v>77.47</v>
      </c>
      <c r="L580" s="25">
        <v>0</v>
      </c>
      <c r="M580" s="28"/>
      <c r="N580" s="27">
        <v>700</v>
      </c>
      <c r="O580" s="27">
        <v>190.55704248912679</v>
      </c>
      <c r="P580" s="28">
        <v>195.74272331883574</v>
      </c>
      <c r="Q580" s="27">
        <v>386.29976580796256</v>
      </c>
      <c r="R580" s="27">
        <v>205.29775844764134</v>
      </c>
      <c r="S580" s="27">
        <v>215.39701126352179</v>
      </c>
      <c r="T580" s="27">
        <v>420.69476971116313</v>
      </c>
      <c r="U580" s="27"/>
      <c r="V580" s="66"/>
      <c r="W580" s="35"/>
      <c r="X580" s="35" t="s">
        <v>1044</v>
      </c>
      <c r="Y580" s="35" t="s">
        <v>1045</v>
      </c>
    </row>
    <row r="581" spans="1:25" ht="12.75" customHeight="1">
      <c r="A581" s="29"/>
      <c r="B581" s="31"/>
      <c r="C581" s="31"/>
      <c r="D581" s="31"/>
      <c r="E581" s="33"/>
      <c r="F581" s="31"/>
      <c r="G581" s="31"/>
      <c r="H581" s="30">
        <v>350</v>
      </c>
      <c r="I581" s="8"/>
      <c r="J581" s="8"/>
      <c r="K581" s="24"/>
      <c r="L581" s="26"/>
      <c r="M581" s="43">
        <v>-4</v>
      </c>
      <c r="N581" s="27"/>
      <c r="O581" s="27"/>
      <c r="P581" s="27"/>
      <c r="Q581" s="27"/>
      <c r="R581" s="27"/>
      <c r="S581" s="27"/>
      <c r="T581" s="34"/>
      <c r="U581" s="34"/>
      <c r="V581" s="66"/>
      <c r="W581" s="36"/>
      <c r="X581" s="36"/>
      <c r="Y581" s="36"/>
    </row>
    <row r="582" spans="1:25" ht="15" customHeight="1">
      <c r="A582" s="29">
        <v>243</v>
      </c>
      <c r="B582" s="30">
        <v>104</v>
      </c>
      <c r="C582" s="30" t="s">
        <v>1046</v>
      </c>
      <c r="D582" s="30" t="s">
        <v>63</v>
      </c>
      <c r="E582" s="32" t="s">
        <v>27</v>
      </c>
      <c r="F582" s="30"/>
      <c r="G582" s="30" t="s">
        <v>1047</v>
      </c>
      <c r="H582" s="31"/>
      <c r="I582" s="10">
        <f>H581+H579+H577</f>
        <v>1030</v>
      </c>
      <c r="J582" s="10">
        <f>I582+J576</f>
        <v>74232</v>
      </c>
      <c r="K582" s="23">
        <v>76.47</v>
      </c>
      <c r="L582" s="25">
        <v>0</v>
      </c>
      <c r="M582" s="28"/>
      <c r="N582" s="27">
        <v>695</v>
      </c>
      <c r="O582" s="27">
        <v>154.25727668116426</v>
      </c>
      <c r="P582" s="28">
        <v>153.92925024607135</v>
      </c>
      <c r="Q582" s="27">
        <v>308.1865269272356</v>
      </c>
      <c r="R582" s="27">
        <v>134.60298873647821</v>
      </c>
      <c r="S582" s="27">
        <v>136.33296564052085</v>
      </c>
      <c r="T582" s="27">
        <v>270.93595437699906</v>
      </c>
      <c r="U582" s="27"/>
      <c r="V582" s="66"/>
      <c r="W582" s="42" t="s">
        <v>1048</v>
      </c>
      <c r="X582" s="37" t="s">
        <v>1049</v>
      </c>
      <c r="Y582" s="37" t="s">
        <v>1050</v>
      </c>
    </row>
    <row r="583" spans="1:25" ht="15" customHeight="1">
      <c r="A583" s="29"/>
      <c r="B583" s="31"/>
      <c r="C583" s="31"/>
      <c r="D583" s="31"/>
      <c r="E583" s="33"/>
      <c r="F583" s="31"/>
      <c r="G583" s="31"/>
      <c r="H583" s="30">
        <v>345</v>
      </c>
      <c r="I583" s="8"/>
      <c r="J583" s="8"/>
      <c r="K583" s="24"/>
      <c r="L583" s="26"/>
      <c r="M583" s="43">
        <v>3.5300000000000011</v>
      </c>
      <c r="N583" s="27"/>
      <c r="O583" s="27"/>
      <c r="P583" s="27"/>
      <c r="Q583" s="27"/>
      <c r="R583" s="27"/>
      <c r="S583" s="27"/>
      <c r="T583" s="34"/>
      <c r="U583" s="34"/>
      <c r="V583" s="66" t="s">
        <v>1051</v>
      </c>
      <c r="W583" s="36"/>
      <c r="X583" s="38"/>
      <c r="Y583" s="38"/>
    </row>
    <row r="584" spans="1:25" ht="12.75" customHeight="1">
      <c r="A584" s="39">
        <v>244</v>
      </c>
      <c r="B584" s="30"/>
      <c r="C584" s="30" t="s">
        <v>1052</v>
      </c>
      <c r="D584" s="30" t="s">
        <v>120</v>
      </c>
      <c r="E584" s="32" t="s">
        <v>34</v>
      </c>
      <c r="F584" s="30"/>
      <c r="G584" s="30"/>
      <c r="H584" s="31"/>
      <c r="I584" s="9"/>
      <c r="J584" s="9"/>
      <c r="K584" s="23">
        <v>77</v>
      </c>
      <c r="L584" s="25">
        <v>0</v>
      </c>
      <c r="M584" s="28"/>
      <c r="N584" s="27">
        <v>677</v>
      </c>
      <c r="O584" s="27">
        <v>191.07074975392865</v>
      </c>
      <c r="P584" s="28">
        <v>185.29791766598009</v>
      </c>
      <c r="Q584" s="27">
        <v>376.36866741990877</v>
      </c>
      <c r="R584" s="27">
        <v>208.66703435947915</v>
      </c>
      <c r="S584" s="27">
        <v>203.5832134157238</v>
      </c>
      <c r="T584" s="27">
        <v>412.25024777520298</v>
      </c>
      <c r="U584" s="27"/>
      <c r="V584" s="66"/>
      <c r="W584" s="35"/>
      <c r="X584" s="35" t="s">
        <v>1053</v>
      </c>
      <c r="Y584" s="35" t="s">
        <v>1054</v>
      </c>
    </row>
    <row r="585" spans="1:25" ht="12.75" customHeight="1">
      <c r="A585" s="29"/>
      <c r="B585" s="31"/>
      <c r="C585" s="31"/>
      <c r="D585" s="31"/>
      <c r="E585" s="33"/>
      <c r="F585" s="31"/>
      <c r="G585" s="31"/>
      <c r="H585" s="30">
        <v>332</v>
      </c>
      <c r="I585" s="8"/>
      <c r="J585" s="8"/>
      <c r="K585" s="24"/>
      <c r="L585" s="26"/>
      <c r="M585" s="43">
        <v>-3.5300000000000011</v>
      </c>
      <c r="N585" s="27"/>
      <c r="O585" s="27"/>
      <c r="P585" s="27"/>
      <c r="Q585" s="27"/>
      <c r="R585" s="27"/>
      <c r="S585" s="27"/>
      <c r="T585" s="34"/>
      <c r="U585" s="34"/>
      <c r="V585" s="66" t="s">
        <v>118</v>
      </c>
      <c r="W585" s="36"/>
      <c r="X585" s="36"/>
      <c r="Y585" s="36"/>
    </row>
    <row r="586" spans="1:25" ht="12.75" customHeight="1">
      <c r="A586" s="29">
        <v>245</v>
      </c>
      <c r="B586" s="30">
        <v>105</v>
      </c>
      <c r="C586" s="30" t="s">
        <v>1055</v>
      </c>
      <c r="D586" s="30" t="s">
        <v>58</v>
      </c>
      <c r="E586" s="32" t="s">
        <v>27</v>
      </c>
      <c r="F586" s="30"/>
      <c r="G586" s="30" t="s">
        <v>1056</v>
      </c>
      <c r="H586" s="31"/>
      <c r="I586" s="10">
        <f>H585+H583</f>
        <v>677</v>
      </c>
      <c r="J586" s="10">
        <f>I586+J582</f>
        <v>74909</v>
      </c>
      <c r="K586" s="23">
        <v>76.47</v>
      </c>
      <c r="L586" s="25">
        <v>0</v>
      </c>
      <c r="M586" s="28"/>
      <c r="N586" s="27">
        <v>619</v>
      </c>
      <c r="O586" s="27">
        <v>146.70208233401991</v>
      </c>
      <c r="P586" s="28">
        <v>142.42491982798717</v>
      </c>
      <c r="Q586" s="27">
        <v>289.1270021620071</v>
      </c>
      <c r="R586" s="27">
        <v>128.4167865842762</v>
      </c>
      <c r="S586" s="27">
        <v>141.40625246500036</v>
      </c>
      <c r="T586" s="27">
        <v>269.82303904927653</v>
      </c>
      <c r="U586" s="27"/>
      <c r="V586" s="66"/>
      <c r="W586" s="42" t="s">
        <v>1048</v>
      </c>
      <c r="X586" s="37" t="s">
        <v>1057</v>
      </c>
      <c r="Y586" s="37" t="s">
        <v>1058</v>
      </c>
    </row>
    <row r="587" spans="1:25" ht="12.75" customHeight="1">
      <c r="A587" s="29"/>
      <c r="B587" s="31"/>
      <c r="C587" s="31"/>
      <c r="D587" s="31"/>
      <c r="E587" s="33"/>
      <c r="F587" s="31"/>
      <c r="G587" s="31"/>
      <c r="H587" s="30">
        <v>287</v>
      </c>
      <c r="I587" s="8"/>
      <c r="J587" s="8"/>
      <c r="K587" s="24"/>
      <c r="L587" s="26"/>
      <c r="M587" s="43">
        <v>0.17000000000000171</v>
      </c>
      <c r="N587" s="27"/>
      <c r="O587" s="27"/>
      <c r="P587" s="27"/>
      <c r="Q587" s="27"/>
      <c r="R587" s="27"/>
      <c r="S587" s="27"/>
      <c r="T587" s="34"/>
      <c r="U587" s="34"/>
      <c r="V587" s="44" t="s">
        <v>1059</v>
      </c>
      <c r="W587" s="36"/>
      <c r="X587" s="38"/>
      <c r="Y587" s="38"/>
    </row>
    <row r="588" spans="1:25" ht="12.75" customHeight="1">
      <c r="A588" s="39">
        <v>246</v>
      </c>
      <c r="B588" s="30"/>
      <c r="C588" s="30" t="s">
        <v>1060</v>
      </c>
      <c r="D588" s="30" t="s">
        <v>46</v>
      </c>
      <c r="E588" s="32" t="s">
        <v>27</v>
      </c>
      <c r="F588" s="30"/>
      <c r="G588" s="30"/>
      <c r="H588" s="31"/>
      <c r="I588" s="9"/>
      <c r="J588" s="9"/>
      <c r="K588" s="23">
        <v>76.64</v>
      </c>
      <c r="L588" s="25">
        <v>0</v>
      </c>
      <c r="M588" s="28"/>
      <c r="N588" s="27">
        <v>575</v>
      </c>
      <c r="O588" s="27">
        <v>144.57508017201283</v>
      </c>
      <c r="P588" s="28">
        <v>138.76930457975541</v>
      </c>
      <c r="Q588" s="27">
        <v>283.34438475176825</v>
      </c>
      <c r="R588" s="27">
        <v>145.59374753499964</v>
      </c>
      <c r="S588" s="27">
        <v>133.81308005898171</v>
      </c>
      <c r="T588" s="27">
        <v>279.40682759398135</v>
      </c>
      <c r="U588" s="27"/>
      <c r="V588" s="45"/>
      <c r="W588" s="35"/>
      <c r="X588" s="35" t="s">
        <v>1061</v>
      </c>
      <c r="Y588" s="35" t="s">
        <v>1062</v>
      </c>
    </row>
    <row r="589" spans="1:25" ht="12.75" customHeight="1">
      <c r="A589" s="29"/>
      <c r="B589" s="31"/>
      <c r="C589" s="31"/>
      <c r="D589" s="31"/>
      <c r="E589" s="33"/>
      <c r="F589" s="31"/>
      <c r="G589" s="31"/>
      <c r="H589" s="30">
        <v>288</v>
      </c>
      <c r="I589" s="8"/>
      <c r="J589" s="8"/>
      <c r="K589" s="24"/>
      <c r="L589" s="26"/>
      <c r="M589" s="43">
        <v>0.82999999999999829</v>
      </c>
      <c r="N589" s="27"/>
      <c r="O589" s="27"/>
      <c r="P589" s="27"/>
      <c r="Q589" s="27"/>
      <c r="R589" s="27"/>
      <c r="S589" s="27"/>
      <c r="T589" s="34"/>
      <c r="U589" s="34"/>
      <c r="V589" s="44"/>
      <c r="W589" s="36"/>
      <c r="X589" s="36"/>
      <c r="Y589" s="36"/>
    </row>
    <row r="590" spans="1:25" ht="12.75" customHeight="1">
      <c r="A590" s="29">
        <v>247</v>
      </c>
      <c r="B590" s="30">
        <v>106</v>
      </c>
      <c r="C590" s="30" t="s">
        <v>1063</v>
      </c>
      <c r="D590" s="32" t="s">
        <v>158</v>
      </c>
      <c r="E590" s="32" t="s">
        <v>27</v>
      </c>
      <c r="F590" s="30"/>
      <c r="G590" s="32" t="s">
        <v>1064</v>
      </c>
      <c r="H590" s="31"/>
      <c r="I590" s="10">
        <f>H589+H587</f>
        <v>575</v>
      </c>
      <c r="J590" s="10">
        <f>I590+J586</f>
        <v>75484</v>
      </c>
      <c r="K590" s="23">
        <v>77.47</v>
      </c>
      <c r="L590" s="25">
        <v>0</v>
      </c>
      <c r="M590" s="28"/>
      <c r="N590" s="27">
        <v>596</v>
      </c>
      <c r="O590" s="27">
        <v>149.23069542024459</v>
      </c>
      <c r="P590" s="28">
        <v>118.64308525198456</v>
      </c>
      <c r="Q590" s="27">
        <v>267.87378067222915</v>
      </c>
      <c r="R590" s="27">
        <v>154.18691994101829</v>
      </c>
      <c r="S590" s="27">
        <v>85.141458073542381</v>
      </c>
      <c r="T590" s="27">
        <v>239.32837801456066</v>
      </c>
      <c r="U590" s="27"/>
      <c r="V590" s="45"/>
      <c r="W590" s="70" t="s">
        <v>1065</v>
      </c>
      <c r="X590" s="37" t="s">
        <v>1066</v>
      </c>
      <c r="Y590" s="37" t="s">
        <v>1067</v>
      </c>
    </row>
    <row r="591" spans="1:25" ht="12.75" customHeight="1">
      <c r="A591" s="29"/>
      <c r="B591" s="31"/>
      <c r="C591" s="31"/>
      <c r="D591" s="31"/>
      <c r="E591" s="33"/>
      <c r="F591" s="31"/>
      <c r="G591" s="31"/>
      <c r="H591" s="30">
        <v>308</v>
      </c>
      <c r="I591" s="9"/>
      <c r="J591" s="9"/>
      <c r="K591" s="24"/>
      <c r="L591" s="26"/>
      <c r="M591" s="43">
        <v>6</v>
      </c>
      <c r="N591" s="27"/>
      <c r="O591" s="27"/>
      <c r="P591" s="27"/>
      <c r="Q591" s="27"/>
      <c r="R591" s="27"/>
      <c r="S591" s="27"/>
      <c r="T591" s="34"/>
      <c r="U591" s="34"/>
      <c r="V591" s="44" t="s">
        <v>1068</v>
      </c>
      <c r="W591" s="38"/>
      <c r="X591" s="38"/>
      <c r="Y591" s="38"/>
    </row>
    <row r="592" spans="1:25">
      <c r="A592" s="39">
        <v>248</v>
      </c>
      <c r="B592" s="30"/>
      <c r="C592" s="30" t="s">
        <v>1069</v>
      </c>
      <c r="D592" s="32" t="s">
        <v>40</v>
      </c>
      <c r="E592" s="32">
        <v>6</v>
      </c>
      <c r="F592" s="73"/>
      <c r="G592" s="30"/>
      <c r="H592" s="31"/>
      <c r="I592" s="9"/>
      <c r="J592" s="9"/>
      <c r="K592" s="23">
        <v>77.47</v>
      </c>
      <c r="L592" s="25">
        <v>0</v>
      </c>
      <c r="M592" s="28"/>
      <c r="N592" s="27">
        <v>658</v>
      </c>
      <c r="O592" s="27">
        <v>189.35691474801544</v>
      </c>
      <c r="P592" s="28">
        <v>143.8859150217464</v>
      </c>
      <c r="Q592" s="27">
        <v>333.24282976976184</v>
      </c>
      <c r="R592" s="27">
        <v>222.85854192645763</v>
      </c>
      <c r="S592" s="27">
        <v>114.40448310471729</v>
      </c>
      <c r="T592" s="27">
        <v>337.26302503117495</v>
      </c>
      <c r="U592" s="27"/>
      <c r="V592" s="45"/>
      <c r="W592" s="29"/>
      <c r="X592" s="35" t="s">
        <v>1070</v>
      </c>
      <c r="Y592" s="35" t="s">
        <v>1071</v>
      </c>
    </row>
    <row r="593" spans="1:25">
      <c r="A593" s="29"/>
      <c r="B593" s="31"/>
      <c r="C593" s="31"/>
      <c r="D593" s="31"/>
      <c r="E593" s="33"/>
      <c r="F593" s="74"/>
      <c r="G593" s="31"/>
      <c r="H593" s="30">
        <v>350</v>
      </c>
      <c r="I593" s="9"/>
      <c r="J593" s="9"/>
      <c r="K593" s="24"/>
      <c r="L593" s="26"/>
      <c r="M593" s="43">
        <v>6</v>
      </c>
      <c r="N593" s="27"/>
      <c r="O593" s="27"/>
      <c r="P593" s="27"/>
      <c r="Q593" s="27"/>
      <c r="R593" s="27"/>
      <c r="S593" s="27"/>
      <c r="T593" s="34"/>
      <c r="U593" s="34"/>
      <c r="V593" s="62"/>
      <c r="W593" s="29"/>
      <c r="X593" s="36"/>
      <c r="Y593" s="36"/>
    </row>
    <row r="594" spans="1:25" ht="12.75" customHeight="1">
      <c r="A594" s="29">
        <v>249</v>
      </c>
      <c r="B594" s="30">
        <v>107</v>
      </c>
      <c r="C594" s="30" t="s">
        <v>1072</v>
      </c>
      <c r="D594" s="32" t="s">
        <v>100</v>
      </c>
      <c r="E594" s="32">
        <v>12</v>
      </c>
      <c r="F594" s="30"/>
      <c r="G594" s="30" t="s">
        <v>1073</v>
      </c>
      <c r="H594" s="31"/>
      <c r="I594" s="10">
        <f>H593+H591</f>
        <v>658</v>
      </c>
      <c r="J594" s="10">
        <f>I594+J590</f>
        <v>76142</v>
      </c>
      <c r="K594" s="23">
        <v>77.47</v>
      </c>
      <c r="L594" s="25">
        <v>0</v>
      </c>
      <c r="M594" s="28"/>
      <c r="N594" s="27">
        <v>536</v>
      </c>
      <c r="O594" s="27">
        <v>206.1140849782536</v>
      </c>
      <c r="P594" s="28">
        <v>91.243559718969493</v>
      </c>
      <c r="Q594" s="27">
        <v>297.35764469722312</v>
      </c>
      <c r="R594" s="27">
        <v>235.59551689528271</v>
      </c>
      <c r="S594" s="27">
        <v>89.579285336556495</v>
      </c>
      <c r="T594" s="27">
        <v>325.17480223183918</v>
      </c>
      <c r="U594" s="27"/>
      <c r="V594" s="63"/>
      <c r="W594" s="68" t="s">
        <v>1074</v>
      </c>
      <c r="X594" s="37" t="s">
        <v>1075</v>
      </c>
      <c r="Y594" s="37" t="s">
        <v>1076</v>
      </c>
    </row>
    <row r="595" spans="1:25" ht="17.25" customHeight="1">
      <c r="A595" s="29"/>
      <c r="B595" s="31"/>
      <c r="C595" s="31"/>
      <c r="D595" s="31"/>
      <c r="E595" s="33"/>
      <c r="F595" s="31"/>
      <c r="G595" s="31"/>
      <c r="H595" s="30">
        <v>186</v>
      </c>
      <c r="I595" s="9"/>
      <c r="J595" s="9"/>
      <c r="K595" s="24"/>
      <c r="L595" s="26"/>
      <c r="M595" s="43">
        <v>0.18000000000000682</v>
      </c>
      <c r="N595" s="27"/>
      <c r="O595" s="27"/>
      <c r="P595" s="27"/>
      <c r="Q595" s="27"/>
      <c r="R595" s="27"/>
      <c r="S595" s="27"/>
      <c r="T595" s="34"/>
      <c r="U595" s="34"/>
      <c r="V595" s="62" t="s">
        <v>1077</v>
      </c>
      <c r="W595" s="69"/>
      <c r="X595" s="38"/>
      <c r="Y595" s="38"/>
    </row>
    <row r="596" spans="1:25" ht="12.75" customHeight="1">
      <c r="A596" s="39">
        <v>250</v>
      </c>
      <c r="B596" s="30"/>
      <c r="C596" s="30" t="s">
        <v>1078</v>
      </c>
      <c r="D596" s="32" t="s">
        <v>100</v>
      </c>
      <c r="E596" s="32">
        <v>12</v>
      </c>
      <c r="F596" s="30"/>
      <c r="G596" s="30"/>
      <c r="H596" s="31"/>
      <c r="I596" s="10">
        <f>H595</f>
        <v>186</v>
      </c>
      <c r="J596" s="10">
        <f>I596+J594</f>
        <v>76328</v>
      </c>
      <c r="K596" s="23">
        <v>77.650000000000006</v>
      </c>
      <c r="L596" s="25">
        <v>0</v>
      </c>
      <c r="M596" s="28"/>
      <c r="N596" s="27">
        <v>536</v>
      </c>
      <c r="O596" s="27">
        <v>94.756440281030507</v>
      </c>
      <c r="P596" s="28">
        <v>204.09166945466711</v>
      </c>
      <c r="Q596" s="27">
        <v>298.84810973569762</v>
      </c>
      <c r="R596" s="27">
        <v>96.420714663443505</v>
      </c>
      <c r="S596" s="27">
        <v>231.65680829708933</v>
      </c>
      <c r="T596" s="27">
        <v>328.07752296053286</v>
      </c>
      <c r="U596" s="27"/>
      <c r="V596" s="63"/>
      <c r="W596" s="64"/>
      <c r="X596" s="35" t="s">
        <v>1079</v>
      </c>
      <c r="Y596" s="35" t="s">
        <v>1080</v>
      </c>
    </row>
    <row r="597" spans="1:25" ht="12.75" customHeight="1">
      <c r="A597" s="29"/>
      <c r="B597" s="31"/>
      <c r="C597" s="31"/>
      <c r="D597" s="31"/>
      <c r="E597" s="33"/>
      <c r="F597" s="31"/>
      <c r="G597" s="31"/>
      <c r="H597" s="30">
        <v>350</v>
      </c>
      <c r="I597" s="9"/>
      <c r="J597" s="9"/>
      <c r="K597" s="24"/>
      <c r="L597" s="26"/>
      <c r="M597" s="43">
        <v>-5.6099999999999994</v>
      </c>
      <c r="N597" s="27"/>
      <c r="O597" s="27"/>
      <c r="P597" s="27"/>
      <c r="Q597" s="27"/>
      <c r="R597" s="27"/>
      <c r="S597" s="27"/>
      <c r="T597" s="34"/>
      <c r="U597" s="34"/>
      <c r="V597" s="62" t="s">
        <v>1081</v>
      </c>
      <c r="W597" s="65"/>
      <c r="X597" s="36"/>
      <c r="Y597" s="36"/>
    </row>
    <row r="598" spans="1:25" ht="12.75" customHeight="1">
      <c r="A598" s="29">
        <v>251</v>
      </c>
      <c r="B598" s="30"/>
      <c r="C598" s="30" t="s">
        <v>1082</v>
      </c>
      <c r="D598" s="32" t="s">
        <v>40</v>
      </c>
      <c r="E598" s="32">
        <v>6</v>
      </c>
      <c r="F598" s="30"/>
      <c r="G598" s="30"/>
      <c r="H598" s="31"/>
      <c r="I598" s="9"/>
      <c r="J598" s="9"/>
      <c r="K598" s="23">
        <v>78.040000000000006</v>
      </c>
      <c r="L598" s="25">
        <v>0</v>
      </c>
      <c r="M598" s="28"/>
      <c r="N598" s="27">
        <v>700</v>
      </c>
      <c r="O598" s="27">
        <v>145.90833054533289</v>
      </c>
      <c r="P598" s="28">
        <v>209.06992305118774</v>
      </c>
      <c r="Q598" s="27">
        <v>354.97825359652063</v>
      </c>
      <c r="R598" s="27">
        <v>118.34319170291067</v>
      </c>
      <c r="S598" s="27">
        <v>241.35209100033464</v>
      </c>
      <c r="T598" s="27">
        <v>359.69528270324531</v>
      </c>
      <c r="U598" s="27"/>
      <c r="V598" s="63"/>
      <c r="W598" s="64"/>
      <c r="X598" s="35" t="s">
        <v>1083</v>
      </c>
      <c r="Y598" s="35" t="s">
        <v>1084</v>
      </c>
    </row>
    <row r="599" spans="1:25" ht="12.75" customHeight="1">
      <c r="A599" s="29"/>
      <c r="B599" s="31"/>
      <c r="C599" s="31"/>
      <c r="D599" s="31"/>
      <c r="E599" s="33"/>
      <c r="F599" s="31"/>
      <c r="G599" s="31"/>
      <c r="H599" s="30">
        <v>350</v>
      </c>
      <c r="I599" s="9"/>
      <c r="J599" s="9"/>
      <c r="K599" s="24"/>
      <c r="L599" s="26"/>
      <c r="M599" s="43">
        <v>-6.5700000000000074</v>
      </c>
      <c r="N599" s="27"/>
      <c r="O599" s="27"/>
      <c r="P599" s="27"/>
      <c r="Q599" s="27"/>
      <c r="R599" s="27"/>
      <c r="S599" s="27"/>
      <c r="T599" s="34"/>
      <c r="U599" s="34"/>
      <c r="V599" s="67" t="s">
        <v>1085</v>
      </c>
      <c r="W599" s="65"/>
      <c r="X599" s="36"/>
      <c r="Y599" s="36"/>
    </row>
    <row r="600" spans="1:25" ht="12.75" customHeight="1">
      <c r="A600" s="39">
        <v>252</v>
      </c>
      <c r="B600" s="30" t="s">
        <v>1086</v>
      </c>
      <c r="C600" s="30" t="s">
        <v>1087</v>
      </c>
      <c r="D600" s="30" t="s">
        <v>158</v>
      </c>
      <c r="E600" s="32" t="s">
        <v>27</v>
      </c>
      <c r="F600" s="30"/>
      <c r="G600" s="30" t="s">
        <v>1088</v>
      </c>
      <c r="H600" s="31"/>
      <c r="I600" s="10">
        <f>H599+H597</f>
        <v>700</v>
      </c>
      <c r="J600" s="10">
        <f>I600+J596</f>
        <v>77028</v>
      </c>
      <c r="K600" s="23">
        <v>77.47</v>
      </c>
      <c r="L600" s="25">
        <v>0</v>
      </c>
      <c r="M600" s="28"/>
      <c r="N600" s="27">
        <v>660</v>
      </c>
      <c r="O600" s="27">
        <v>140.93007694881226</v>
      </c>
      <c r="P600" s="28">
        <v>137.43559718969556</v>
      </c>
      <c r="Q600" s="27">
        <v>278.36567413850781</v>
      </c>
      <c r="R600" s="27">
        <v>108.64790899966536</v>
      </c>
      <c r="S600" s="27">
        <v>120.7928533655662</v>
      </c>
      <c r="T600" s="27">
        <v>229.44076236523156</v>
      </c>
      <c r="U600" s="27"/>
      <c r="V600" s="66"/>
      <c r="W600" s="52" t="s">
        <v>1074</v>
      </c>
      <c r="X600" s="37" t="s">
        <v>1089</v>
      </c>
      <c r="Y600" s="37" t="s">
        <v>1090</v>
      </c>
    </row>
    <row r="601" spans="1:25" ht="16.5" customHeight="1">
      <c r="A601" s="29"/>
      <c r="B601" s="31"/>
      <c r="C601" s="31"/>
      <c r="D601" s="31"/>
      <c r="E601" s="33"/>
      <c r="F601" s="31"/>
      <c r="G601" s="31"/>
      <c r="H601" s="30">
        <v>310</v>
      </c>
      <c r="I601" s="9"/>
      <c r="J601" s="9"/>
      <c r="K601" s="24"/>
      <c r="L601" s="26"/>
      <c r="M601" s="43">
        <v>3</v>
      </c>
      <c r="N601" s="27"/>
      <c r="O601" s="27"/>
      <c r="P601" s="27"/>
      <c r="Q601" s="27"/>
      <c r="R601" s="27"/>
      <c r="S601" s="27"/>
      <c r="T601" s="34"/>
      <c r="U601" s="34"/>
      <c r="V601" s="44" t="s">
        <v>1091</v>
      </c>
      <c r="W601" s="53"/>
      <c r="X601" s="38"/>
      <c r="Y601" s="38"/>
    </row>
    <row r="602" spans="1:25" ht="12.75" customHeight="1">
      <c r="A602" s="29">
        <v>253</v>
      </c>
      <c r="B602" s="30"/>
      <c r="C602" s="30" t="s">
        <v>1092</v>
      </c>
      <c r="D602" s="32" t="s">
        <v>120</v>
      </c>
      <c r="E602" s="32">
        <v>3</v>
      </c>
      <c r="F602" s="30"/>
      <c r="G602" s="30"/>
      <c r="H602" s="31"/>
      <c r="I602" s="9"/>
      <c r="J602" s="9"/>
      <c r="K602" s="23">
        <v>77.47</v>
      </c>
      <c r="L602" s="25">
        <v>0</v>
      </c>
      <c r="M602" s="28"/>
      <c r="N602" s="27">
        <v>629</v>
      </c>
      <c r="O602" s="27">
        <v>172.56440281030444</v>
      </c>
      <c r="P602" s="28">
        <v>142.43114460440634</v>
      </c>
      <c r="Q602" s="27">
        <v>314.99554741471081</v>
      </c>
      <c r="R602" s="27">
        <v>189.2071466344338</v>
      </c>
      <c r="S602" s="27">
        <v>126.25794527688252</v>
      </c>
      <c r="T602" s="27">
        <v>315.46509191131634</v>
      </c>
      <c r="U602" s="27"/>
      <c r="V602" s="45"/>
      <c r="W602" s="64"/>
      <c r="X602" s="35" t="s">
        <v>1093</v>
      </c>
      <c r="Y602" s="35" t="s">
        <v>1094</v>
      </c>
    </row>
    <row r="603" spans="1:25" ht="12.75" customHeight="1">
      <c r="A603" s="29"/>
      <c r="B603" s="31"/>
      <c r="C603" s="31"/>
      <c r="D603" s="31"/>
      <c r="E603" s="33"/>
      <c r="F603" s="31"/>
      <c r="G603" s="31"/>
      <c r="H603" s="30">
        <v>319</v>
      </c>
      <c r="I603" s="9"/>
      <c r="J603" s="9"/>
      <c r="K603" s="24"/>
      <c r="L603" s="26"/>
      <c r="M603" s="43">
        <v>3</v>
      </c>
      <c r="N603" s="27"/>
      <c r="O603" s="27"/>
      <c r="P603" s="27"/>
      <c r="Q603" s="27"/>
      <c r="R603" s="27"/>
      <c r="S603" s="27"/>
      <c r="T603" s="34"/>
      <c r="U603" s="34"/>
      <c r="V603" s="71" t="s">
        <v>1095</v>
      </c>
      <c r="W603" s="65"/>
      <c r="X603" s="36"/>
      <c r="Y603" s="36"/>
    </row>
    <row r="604" spans="1:25" ht="12.75" customHeight="1">
      <c r="A604" s="39">
        <v>254</v>
      </c>
      <c r="B604" s="30">
        <v>108</v>
      </c>
      <c r="C604" s="30" t="s">
        <v>1096</v>
      </c>
      <c r="D604" s="30" t="s">
        <v>114</v>
      </c>
      <c r="E604" s="32" t="s">
        <v>41</v>
      </c>
      <c r="F604" s="30"/>
      <c r="G604" s="30" t="s">
        <v>1097</v>
      </c>
      <c r="H604" s="31"/>
      <c r="I604" s="10">
        <f>H603+H601</f>
        <v>629</v>
      </c>
      <c r="J604" s="10">
        <f>I604+J600</f>
        <v>77657</v>
      </c>
      <c r="K604" s="23">
        <v>77.47</v>
      </c>
      <c r="L604" s="25">
        <v>0</v>
      </c>
      <c r="M604" s="28"/>
      <c r="N604" s="27">
        <v>319</v>
      </c>
      <c r="O604" s="27">
        <v>176.56885539559366</v>
      </c>
      <c r="P604" s="28">
        <v>196.00747613042694</v>
      </c>
      <c r="Q604" s="27">
        <v>372.57633152602057</v>
      </c>
      <c r="R604" s="27">
        <v>192.74205472311746</v>
      </c>
      <c r="S604" s="27">
        <v>227.75671050261212</v>
      </c>
      <c r="T604" s="27">
        <v>420.49876522572958</v>
      </c>
      <c r="U604" s="27"/>
      <c r="V604" s="72"/>
      <c r="W604" s="68" t="s">
        <v>1098</v>
      </c>
      <c r="X604" s="37" t="s">
        <v>1099</v>
      </c>
      <c r="Y604" s="37" t="s">
        <v>1100</v>
      </c>
    </row>
    <row r="605" spans="1:25" ht="19.5" customHeight="1">
      <c r="A605" s="29"/>
      <c r="B605" s="31"/>
      <c r="C605" s="31"/>
      <c r="D605" s="31"/>
      <c r="E605" s="33"/>
      <c r="F605" s="31"/>
      <c r="G605" s="31"/>
      <c r="H605" s="11"/>
      <c r="I605" s="10"/>
      <c r="J605" s="10"/>
      <c r="K605" s="24"/>
      <c r="L605" s="26"/>
      <c r="M605" s="12"/>
      <c r="N605" s="27"/>
      <c r="O605" s="27"/>
      <c r="P605" s="27"/>
      <c r="Q605" s="27"/>
      <c r="R605" s="27"/>
      <c r="S605" s="27"/>
      <c r="T605" s="34"/>
      <c r="U605" s="34"/>
      <c r="V605" s="13"/>
      <c r="W605" s="69"/>
      <c r="X605" s="38"/>
      <c r="Y605" s="38"/>
    </row>
    <row r="608" spans="1:25" ht="12.75" customHeight="1">
      <c r="A608" s="48" t="s">
        <v>0</v>
      </c>
      <c r="B608" s="48" t="s">
        <v>1</v>
      </c>
      <c r="C608" s="54" t="s">
        <v>2</v>
      </c>
      <c r="D608" s="48" t="s">
        <v>3</v>
      </c>
      <c r="E608" s="57" t="s">
        <v>4</v>
      </c>
      <c r="F608" s="54" t="s">
        <v>5</v>
      </c>
      <c r="G608" s="48" t="s">
        <v>6</v>
      </c>
      <c r="H608" s="50" t="s">
        <v>441</v>
      </c>
      <c r="I608" s="50" t="s">
        <v>8</v>
      </c>
      <c r="J608" s="50" t="s">
        <v>9</v>
      </c>
      <c r="K608" s="51" t="s">
        <v>10</v>
      </c>
      <c r="L608" s="48" t="s">
        <v>11</v>
      </c>
      <c r="M608" s="48" t="s">
        <v>12</v>
      </c>
      <c r="N608" s="48" t="s">
        <v>13</v>
      </c>
      <c r="O608" s="49" t="s">
        <v>442</v>
      </c>
      <c r="P608" s="49"/>
      <c r="Q608" s="49"/>
      <c r="R608" s="49" t="s">
        <v>443</v>
      </c>
      <c r="S608" s="49"/>
      <c r="T608" s="49"/>
      <c r="U608" s="48" t="s">
        <v>16</v>
      </c>
      <c r="V608" s="48" t="s">
        <v>17</v>
      </c>
      <c r="W608" s="48" t="s">
        <v>18</v>
      </c>
      <c r="X608" s="58" t="s">
        <v>19</v>
      </c>
      <c r="Y608" s="59"/>
    </row>
    <row r="609" spans="1:25">
      <c r="A609" s="48"/>
      <c r="B609" s="48"/>
      <c r="C609" s="55"/>
      <c r="D609" s="48"/>
      <c r="E609" s="57"/>
      <c r="F609" s="55"/>
      <c r="G609" s="48"/>
      <c r="H609" s="50"/>
      <c r="I609" s="50"/>
      <c r="J609" s="50"/>
      <c r="K609" s="51"/>
      <c r="L609" s="48"/>
      <c r="M609" s="48"/>
      <c r="N609" s="48"/>
      <c r="O609" s="48" t="s">
        <v>20</v>
      </c>
      <c r="P609" s="48" t="s">
        <v>21</v>
      </c>
      <c r="Q609" s="48" t="s">
        <v>22</v>
      </c>
      <c r="R609" s="49" t="s">
        <v>20</v>
      </c>
      <c r="S609" s="49" t="s">
        <v>21</v>
      </c>
      <c r="T609" s="49" t="s">
        <v>22</v>
      </c>
      <c r="U609" s="48"/>
      <c r="V609" s="48"/>
      <c r="W609" s="48"/>
      <c r="X609" s="60"/>
      <c r="Y609" s="61"/>
    </row>
    <row r="610" spans="1:25">
      <c r="A610" s="48"/>
      <c r="B610" s="48"/>
      <c r="C610" s="56"/>
      <c r="D610" s="48"/>
      <c r="E610" s="57"/>
      <c r="F610" s="56"/>
      <c r="G610" s="48"/>
      <c r="H610" s="50"/>
      <c r="I610" s="50"/>
      <c r="J610" s="50"/>
      <c r="K610" s="51"/>
      <c r="L610" s="48"/>
      <c r="M610" s="48"/>
      <c r="N610" s="48"/>
      <c r="O610" s="48"/>
      <c r="P610" s="48"/>
      <c r="Q610" s="48"/>
      <c r="R610" s="49"/>
      <c r="S610" s="49"/>
      <c r="T610" s="49"/>
      <c r="U610" s="48"/>
      <c r="V610" s="48"/>
      <c r="W610" s="48"/>
      <c r="X610" s="2" t="s">
        <v>23</v>
      </c>
      <c r="Y610" s="2" t="s">
        <v>24</v>
      </c>
    </row>
    <row r="611" spans="1:25" ht="13.5" customHeight="1">
      <c r="A611" s="39">
        <v>254</v>
      </c>
      <c r="B611" s="30">
        <v>108</v>
      </c>
      <c r="C611" s="30" t="s">
        <v>1096</v>
      </c>
      <c r="D611" s="30" t="s">
        <v>114</v>
      </c>
      <c r="E611" s="32" t="s">
        <v>41</v>
      </c>
      <c r="F611" s="30"/>
      <c r="G611" s="30" t="s">
        <v>1097</v>
      </c>
      <c r="H611" s="3"/>
      <c r="I611" s="4"/>
      <c r="J611" s="4"/>
      <c r="K611" s="23">
        <v>77.47</v>
      </c>
      <c r="L611" s="26">
        <v>0</v>
      </c>
      <c r="M611" s="5"/>
      <c r="N611" s="28">
        <v>644</v>
      </c>
      <c r="O611" s="28">
        <v>176.56885539559366</v>
      </c>
      <c r="P611" s="28">
        <v>196.00747613042694</v>
      </c>
      <c r="Q611" s="46">
        <v>372.57633152602057</v>
      </c>
      <c r="R611" s="28">
        <v>192.74205472311746</v>
      </c>
      <c r="S611" s="27">
        <v>227.75671050261212</v>
      </c>
      <c r="T611" s="28">
        <v>420.49876522572958</v>
      </c>
      <c r="U611" s="28"/>
      <c r="V611" s="6"/>
      <c r="W611" s="70" t="s">
        <v>1098</v>
      </c>
      <c r="X611" s="37" t="s">
        <v>1099</v>
      </c>
      <c r="Y611" s="37" t="s">
        <v>1100</v>
      </c>
    </row>
    <row r="612" spans="1:25" ht="12.75" customHeight="1">
      <c r="A612" s="29"/>
      <c r="B612" s="31"/>
      <c r="C612" s="31"/>
      <c r="D612" s="31"/>
      <c r="E612" s="33"/>
      <c r="F612" s="31"/>
      <c r="G612" s="31"/>
      <c r="H612" s="30">
        <v>325</v>
      </c>
      <c r="I612" s="7"/>
      <c r="J612" s="7"/>
      <c r="K612" s="24"/>
      <c r="L612" s="47"/>
      <c r="M612" s="43">
        <v>-6</v>
      </c>
      <c r="N612" s="27"/>
      <c r="O612" s="43"/>
      <c r="P612" s="27"/>
      <c r="Q612" s="46"/>
      <c r="R612" s="43"/>
      <c r="S612" s="27"/>
      <c r="T612" s="32"/>
      <c r="U612" s="32"/>
      <c r="V612" s="44" t="s">
        <v>1101</v>
      </c>
      <c r="W612" s="38"/>
      <c r="X612" s="38"/>
      <c r="Y612" s="38"/>
    </row>
    <row r="613" spans="1:25" ht="12.75" customHeight="1">
      <c r="A613" s="29">
        <v>255</v>
      </c>
      <c r="B613" s="30">
        <v>109</v>
      </c>
      <c r="C613" s="30" t="s">
        <v>1102</v>
      </c>
      <c r="D613" s="30" t="s">
        <v>58</v>
      </c>
      <c r="E613" s="32" t="s">
        <v>27</v>
      </c>
      <c r="F613" s="30"/>
      <c r="G613" s="30" t="s">
        <v>1103</v>
      </c>
      <c r="H613" s="31"/>
      <c r="I613" s="10">
        <f>H612</f>
        <v>325</v>
      </c>
      <c r="J613" s="10">
        <f>I613+J604</f>
        <v>77982</v>
      </c>
      <c r="K613" s="23">
        <v>77.47</v>
      </c>
      <c r="L613" s="25">
        <v>0</v>
      </c>
      <c r="M613" s="28"/>
      <c r="N613" s="27">
        <v>645</v>
      </c>
      <c r="O613" s="27">
        <v>128.99252386957306</v>
      </c>
      <c r="P613" s="28">
        <v>160</v>
      </c>
      <c r="Q613" s="27">
        <v>288.99252386957306</v>
      </c>
      <c r="R613" s="27">
        <v>97.243289497387863</v>
      </c>
      <c r="S613" s="27">
        <v>160</v>
      </c>
      <c r="T613" s="27">
        <v>257.24328949738788</v>
      </c>
      <c r="U613" s="27"/>
      <c r="V613" s="45"/>
      <c r="W613" s="70" t="s">
        <v>1098</v>
      </c>
      <c r="X613" s="37" t="s">
        <v>1104</v>
      </c>
      <c r="Y613" s="37" t="s">
        <v>1105</v>
      </c>
    </row>
    <row r="614" spans="1:25" ht="12.75" customHeight="1">
      <c r="A614" s="29"/>
      <c r="B614" s="31"/>
      <c r="C614" s="31"/>
      <c r="D614" s="31"/>
      <c r="E614" s="33"/>
      <c r="F614" s="31"/>
      <c r="G614" s="31"/>
      <c r="H614" s="30">
        <v>320</v>
      </c>
      <c r="I614" s="8"/>
      <c r="J614" s="8"/>
      <c r="K614" s="24"/>
      <c r="L614" s="26"/>
      <c r="M614" s="43">
        <v>0</v>
      </c>
      <c r="N614" s="27"/>
      <c r="O614" s="27"/>
      <c r="P614" s="27"/>
      <c r="Q614" s="27"/>
      <c r="R614" s="27"/>
      <c r="S614" s="27"/>
      <c r="T614" s="34"/>
      <c r="U614" s="34"/>
      <c r="V614" s="44"/>
      <c r="W614" s="38"/>
      <c r="X614" s="38"/>
      <c r="Y614" s="38"/>
    </row>
    <row r="615" spans="1:25" ht="12.75" customHeight="1">
      <c r="A615" s="39">
        <v>256</v>
      </c>
      <c r="B615" s="30"/>
      <c r="C615" s="30" t="s">
        <v>1106</v>
      </c>
      <c r="D615" s="30" t="s">
        <v>46</v>
      </c>
      <c r="E615" s="32" t="s">
        <v>27</v>
      </c>
      <c r="F615" s="30"/>
      <c r="G615" s="30"/>
      <c r="H615" s="31"/>
      <c r="I615" s="9"/>
      <c r="J615" s="9"/>
      <c r="K615" s="23">
        <v>77.47</v>
      </c>
      <c r="L615" s="25">
        <v>0</v>
      </c>
      <c r="M615" s="28"/>
      <c r="N615" s="27">
        <v>640</v>
      </c>
      <c r="O615" s="27">
        <v>160</v>
      </c>
      <c r="P615" s="28">
        <v>160</v>
      </c>
      <c r="Q615" s="27">
        <v>320</v>
      </c>
      <c r="R615" s="27">
        <v>160</v>
      </c>
      <c r="S615" s="27">
        <v>160</v>
      </c>
      <c r="T615" s="27">
        <v>320</v>
      </c>
      <c r="U615" s="27"/>
      <c r="V615" s="45"/>
      <c r="W615" s="35"/>
      <c r="X615" s="35" t="s">
        <v>1107</v>
      </c>
      <c r="Y615" s="35" t="s">
        <v>1108</v>
      </c>
    </row>
    <row r="616" spans="1:25" ht="12.75" customHeight="1">
      <c r="A616" s="29"/>
      <c r="B616" s="31"/>
      <c r="C616" s="31"/>
      <c r="D616" s="31"/>
      <c r="E616" s="33"/>
      <c r="F616" s="31"/>
      <c r="G616" s="31"/>
      <c r="H616" s="30">
        <v>320</v>
      </c>
      <c r="I616" s="8"/>
      <c r="J616" s="8"/>
      <c r="K616" s="24"/>
      <c r="L616" s="26"/>
      <c r="M616" s="43">
        <v>0</v>
      </c>
      <c r="N616" s="27"/>
      <c r="O616" s="27"/>
      <c r="P616" s="27"/>
      <c r="Q616" s="27"/>
      <c r="R616" s="27"/>
      <c r="S616" s="27"/>
      <c r="T616" s="34"/>
      <c r="U616" s="34"/>
      <c r="V616" s="44"/>
      <c r="W616" s="36"/>
      <c r="X616" s="36"/>
      <c r="Y616" s="36"/>
    </row>
    <row r="617" spans="1:25" ht="12.75" customHeight="1">
      <c r="A617" s="29">
        <v>257</v>
      </c>
      <c r="B617" s="30"/>
      <c r="C617" s="30" t="s">
        <v>1109</v>
      </c>
      <c r="D617" s="30" t="s">
        <v>46</v>
      </c>
      <c r="E617" s="32" t="s">
        <v>27</v>
      </c>
      <c r="F617" s="30"/>
      <c r="G617" s="30"/>
      <c r="H617" s="31"/>
      <c r="I617" s="9"/>
      <c r="J617" s="9"/>
      <c r="K617" s="23">
        <v>77.47</v>
      </c>
      <c r="L617" s="25">
        <v>0</v>
      </c>
      <c r="M617" s="28"/>
      <c r="N617" s="27">
        <v>617</v>
      </c>
      <c r="O617" s="27">
        <v>160</v>
      </c>
      <c r="P617" s="28">
        <v>142.38892831515781</v>
      </c>
      <c r="Q617" s="27">
        <v>302.38892831515784</v>
      </c>
      <c r="R617" s="27">
        <v>160</v>
      </c>
      <c r="S617" s="27">
        <v>136.59852361764931</v>
      </c>
      <c r="T617" s="27">
        <v>296.59852361764933</v>
      </c>
      <c r="U617" s="27"/>
      <c r="V617" s="45"/>
      <c r="W617" s="35"/>
      <c r="X617" s="35" t="s">
        <v>1110</v>
      </c>
      <c r="Y617" s="35" t="s">
        <v>1111</v>
      </c>
    </row>
    <row r="618" spans="1:25" ht="12.75" customHeight="1">
      <c r="A618" s="29"/>
      <c r="B618" s="31"/>
      <c r="C618" s="31"/>
      <c r="D618" s="31"/>
      <c r="E618" s="33"/>
      <c r="F618" s="31"/>
      <c r="G618" s="31"/>
      <c r="H618" s="30">
        <v>297</v>
      </c>
      <c r="I618" s="9"/>
      <c r="J618" s="9"/>
      <c r="K618" s="24"/>
      <c r="L618" s="26"/>
      <c r="M618" s="43">
        <v>1</v>
      </c>
      <c r="N618" s="27"/>
      <c r="O618" s="27"/>
      <c r="P618" s="27"/>
      <c r="Q618" s="27"/>
      <c r="R618" s="27"/>
      <c r="S618" s="27"/>
      <c r="T618" s="34"/>
      <c r="U618" s="34"/>
      <c r="V618" s="44" t="s">
        <v>1112</v>
      </c>
      <c r="W618" s="36"/>
      <c r="X618" s="36"/>
      <c r="Y618" s="36"/>
    </row>
    <row r="619" spans="1:25" ht="12.75" customHeight="1">
      <c r="A619" s="39">
        <v>258</v>
      </c>
      <c r="B619" s="30">
        <v>110</v>
      </c>
      <c r="C619" s="30" t="s">
        <v>1113</v>
      </c>
      <c r="D619" s="30" t="s">
        <v>33</v>
      </c>
      <c r="E619" s="32" t="s">
        <v>34</v>
      </c>
      <c r="F619" s="30"/>
      <c r="G619" s="30" t="s">
        <v>1114</v>
      </c>
      <c r="H619" s="31"/>
      <c r="I619" s="10">
        <f>H618+H616+H614</f>
        <v>937</v>
      </c>
      <c r="J619" s="10">
        <f>I619+J613</f>
        <v>78919</v>
      </c>
      <c r="K619" s="23">
        <v>75.47</v>
      </c>
      <c r="L619" s="25">
        <v>0</v>
      </c>
      <c r="M619" s="28"/>
      <c r="N619" s="27">
        <v>638</v>
      </c>
      <c r="O619" s="27">
        <v>154.61107168484219</v>
      </c>
      <c r="P619" s="28">
        <v>165.17745369384713</v>
      </c>
      <c r="Q619" s="27">
        <v>319.78852537868931</v>
      </c>
      <c r="R619" s="27">
        <v>160.40147638235069</v>
      </c>
      <c r="S619" s="27">
        <v>160.13419798956551</v>
      </c>
      <c r="T619" s="27">
        <v>320.53567437191623</v>
      </c>
      <c r="U619" s="27"/>
      <c r="V619" s="45"/>
      <c r="W619" s="42" t="s">
        <v>1115</v>
      </c>
      <c r="X619" s="37" t="s">
        <v>1116</v>
      </c>
      <c r="Y619" s="37" t="s">
        <v>1117</v>
      </c>
    </row>
    <row r="620" spans="1:25" ht="12.75" customHeight="1">
      <c r="A620" s="29"/>
      <c r="B620" s="31"/>
      <c r="C620" s="31"/>
      <c r="D620" s="31"/>
      <c r="E620" s="33"/>
      <c r="F620" s="31"/>
      <c r="G620" s="31"/>
      <c r="H620" s="30">
        <v>341</v>
      </c>
      <c r="I620" s="9"/>
      <c r="J620" s="9"/>
      <c r="K620" s="24"/>
      <c r="L620" s="26"/>
      <c r="M620" s="43">
        <v>1</v>
      </c>
      <c r="N620" s="27"/>
      <c r="O620" s="27"/>
      <c r="P620" s="27"/>
      <c r="Q620" s="27"/>
      <c r="R620" s="27"/>
      <c r="S620" s="27"/>
      <c r="T620" s="34"/>
      <c r="U620" s="34"/>
      <c r="V620" s="66"/>
      <c r="W620" s="36"/>
      <c r="X620" s="38"/>
      <c r="Y620" s="38"/>
    </row>
    <row r="621" spans="1:25" ht="12.75" customHeight="1">
      <c r="A621" s="29">
        <v>259</v>
      </c>
      <c r="B621" s="30">
        <v>111</v>
      </c>
      <c r="C621" s="30" t="s">
        <v>1118</v>
      </c>
      <c r="D621" s="30" t="s">
        <v>164</v>
      </c>
      <c r="E621" s="32" t="s">
        <v>34</v>
      </c>
      <c r="F621" s="30"/>
      <c r="G621" s="30" t="s">
        <v>1119</v>
      </c>
      <c r="H621" s="31"/>
      <c r="I621" s="10">
        <f>H620</f>
        <v>341</v>
      </c>
      <c r="J621" s="10">
        <f>I621+J619</f>
        <v>79260</v>
      </c>
      <c r="K621" s="23">
        <v>76.47</v>
      </c>
      <c r="L621" s="25">
        <v>0</v>
      </c>
      <c r="M621" s="28"/>
      <c r="N621" s="27">
        <v>674</v>
      </c>
      <c r="O621" s="27">
        <v>175.82254630615287</v>
      </c>
      <c r="P621" s="28">
        <v>161.04958471351915</v>
      </c>
      <c r="Q621" s="27">
        <v>336.872131019672</v>
      </c>
      <c r="R621" s="27">
        <v>180.86580201043449</v>
      </c>
      <c r="S621" s="27">
        <v>155.88516971303858</v>
      </c>
      <c r="T621" s="27">
        <v>336.75097172347307</v>
      </c>
      <c r="U621" s="27"/>
      <c r="V621" s="66"/>
      <c r="W621" s="42" t="s">
        <v>1115</v>
      </c>
      <c r="X621" s="37" t="s">
        <v>1120</v>
      </c>
      <c r="Y621" s="37" t="s">
        <v>1121</v>
      </c>
    </row>
    <row r="622" spans="1:25" ht="12.75" customHeight="1">
      <c r="A622" s="29"/>
      <c r="B622" s="31"/>
      <c r="C622" s="31"/>
      <c r="D622" s="31"/>
      <c r="E622" s="33"/>
      <c r="F622" s="31"/>
      <c r="G622" s="31"/>
      <c r="H622" s="30">
        <v>333</v>
      </c>
      <c r="I622" s="9"/>
      <c r="J622" s="9"/>
      <c r="K622" s="24"/>
      <c r="L622" s="26"/>
      <c r="M622" s="43">
        <v>1</v>
      </c>
      <c r="N622" s="27"/>
      <c r="O622" s="27"/>
      <c r="P622" s="27"/>
      <c r="Q622" s="27"/>
      <c r="R622" s="27"/>
      <c r="S622" s="27"/>
      <c r="T622" s="34"/>
      <c r="U622" s="34"/>
      <c r="V622" s="66"/>
      <c r="W622" s="36"/>
      <c r="X622" s="38"/>
      <c r="Y622" s="38"/>
    </row>
    <row r="623" spans="1:25" ht="12.75" customHeight="1">
      <c r="A623" s="39">
        <v>260</v>
      </c>
      <c r="B623" s="30">
        <v>112</v>
      </c>
      <c r="C623" s="30" t="s">
        <v>1122</v>
      </c>
      <c r="D623" s="32" t="s">
        <v>164</v>
      </c>
      <c r="E623" s="32" t="s">
        <v>34</v>
      </c>
      <c r="F623" s="30"/>
      <c r="G623" s="32" t="s">
        <v>1123</v>
      </c>
      <c r="H623" s="31"/>
      <c r="I623" s="10">
        <f>H622</f>
        <v>333</v>
      </c>
      <c r="J623" s="10">
        <f>I623+J621</f>
        <v>79593</v>
      </c>
      <c r="K623" s="23">
        <v>77.47</v>
      </c>
      <c r="L623" s="25">
        <v>0</v>
      </c>
      <c r="M623" s="28"/>
      <c r="N623" s="27">
        <v>548</v>
      </c>
      <c r="O623" s="27">
        <v>171.95041528648085</v>
      </c>
      <c r="P623" s="28">
        <v>132.82541800555526</v>
      </c>
      <c r="Q623" s="27">
        <v>304.77583329203611</v>
      </c>
      <c r="R623" s="27">
        <v>177.11483028696142</v>
      </c>
      <c r="S623" s="27">
        <v>156.82193235662547</v>
      </c>
      <c r="T623" s="27">
        <v>333.93676264358692</v>
      </c>
      <c r="U623" s="27"/>
      <c r="V623" s="66"/>
      <c r="W623" s="70" t="s">
        <v>1124</v>
      </c>
      <c r="X623" s="37" t="s">
        <v>1125</v>
      </c>
      <c r="Y623" s="37" t="s">
        <v>1126</v>
      </c>
    </row>
    <row r="624" spans="1:25" ht="12.75" customHeight="1">
      <c r="A624" s="29"/>
      <c r="B624" s="31"/>
      <c r="C624" s="31"/>
      <c r="D624" s="31"/>
      <c r="E624" s="33"/>
      <c r="F624" s="31"/>
      <c r="G624" s="31"/>
      <c r="H624" s="30">
        <v>215</v>
      </c>
      <c r="I624" s="9"/>
      <c r="J624" s="9"/>
      <c r="K624" s="24"/>
      <c r="L624" s="26"/>
      <c r="M624" s="43">
        <v>-3</v>
      </c>
      <c r="N624" s="27"/>
      <c r="O624" s="27"/>
      <c r="P624" s="27"/>
      <c r="Q624" s="27"/>
      <c r="R624" s="27"/>
      <c r="S624" s="27"/>
      <c r="T624" s="34"/>
      <c r="U624" s="34"/>
      <c r="V624" s="66" t="s">
        <v>1127</v>
      </c>
      <c r="W624" s="38"/>
      <c r="X624" s="38"/>
      <c r="Y624" s="38"/>
    </row>
    <row r="625" spans="1:25" ht="15" customHeight="1">
      <c r="A625" s="29">
        <v>261</v>
      </c>
      <c r="B625" s="30">
        <v>113</v>
      </c>
      <c r="C625" s="30" t="s">
        <v>1128</v>
      </c>
      <c r="D625" s="30" t="s">
        <v>63</v>
      </c>
      <c r="E625" s="32" t="s">
        <v>27</v>
      </c>
      <c r="F625" s="30"/>
      <c r="G625" s="30" t="s">
        <v>1129</v>
      </c>
      <c r="H625" s="31"/>
      <c r="I625" s="10">
        <f>H624</f>
        <v>215</v>
      </c>
      <c r="J625" s="10">
        <f>I625+J623</f>
        <v>79808</v>
      </c>
      <c r="K625" s="23">
        <v>77.47</v>
      </c>
      <c r="L625" s="25">
        <v>0</v>
      </c>
      <c r="M625" s="28"/>
      <c r="N625" s="27">
        <v>565</v>
      </c>
      <c r="O625" s="27">
        <v>82.174581994444736</v>
      </c>
      <c r="P625" s="28">
        <v>169.81431917029107</v>
      </c>
      <c r="Q625" s="27">
        <v>251.98890116473581</v>
      </c>
      <c r="R625" s="27">
        <v>58.17806764337454</v>
      </c>
      <c r="S625" s="27">
        <v>164.90074718411955</v>
      </c>
      <c r="T625" s="27">
        <v>223.07881482749409</v>
      </c>
      <c r="U625" s="27"/>
      <c r="V625" s="66"/>
      <c r="W625" s="70" t="s">
        <v>1124</v>
      </c>
      <c r="X625" s="37" t="s">
        <v>1130</v>
      </c>
      <c r="Y625" s="37" t="s">
        <v>1131</v>
      </c>
    </row>
    <row r="626" spans="1:25" ht="15" customHeight="1">
      <c r="A626" s="29"/>
      <c r="B626" s="31"/>
      <c r="C626" s="31"/>
      <c r="D626" s="31"/>
      <c r="E626" s="33"/>
      <c r="F626" s="31"/>
      <c r="G626" s="31"/>
      <c r="H626" s="30">
        <v>350</v>
      </c>
      <c r="I626" s="9"/>
      <c r="J626" s="9"/>
      <c r="K626" s="24"/>
      <c r="L626" s="26"/>
      <c r="M626" s="43">
        <v>1</v>
      </c>
      <c r="N626" s="27"/>
      <c r="O626" s="27"/>
      <c r="P626" s="27"/>
      <c r="Q626" s="27"/>
      <c r="R626" s="27"/>
      <c r="S626" s="27"/>
      <c r="T626" s="34"/>
      <c r="U626" s="34"/>
      <c r="V626" s="66" t="s">
        <v>1132</v>
      </c>
      <c r="W626" s="38"/>
      <c r="X626" s="38"/>
      <c r="Y626" s="38"/>
    </row>
    <row r="627" spans="1:25" ht="12.75" customHeight="1">
      <c r="A627" s="39">
        <v>262</v>
      </c>
      <c r="B627" s="30">
        <v>114</v>
      </c>
      <c r="C627" s="30" t="s">
        <v>1133</v>
      </c>
      <c r="D627" s="30" t="s">
        <v>164</v>
      </c>
      <c r="E627" s="32" t="s">
        <v>34</v>
      </c>
      <c r="F627" s="30"/>
      <c r="G627" s="30" t="s">
        <v>1134</v>
      </c>
      <c r="H627" s="31"/>
      <c r="I627" s="10">
        <f>H626</f>
        <v>350</v>
      </c>
      <c r="J627" s="10">
        <f>I627+J625</f>
        <v>80158</v>
      </c>
      <c r="K627" s="23">
        <v>75.47</v>
      </c>
      <c r="L627" s="25">
        <v>0</v>
      </c>
      <c r="M627" s="28"/>
      <c r="N627" s="27">
        <v>681</v>
      </c>
      <c r="O627" s="27">
        <v>180.18568082970893</v>
      </c>
      <c r="P627" s="28">
        <v>170.98334830935991</v>
      </c>
      <c r="Q627" s="27">
        <v>351.16902913906881</v>
      </c>
      <c r="R627" s="27">
        <v>185.09925281588045</v>
      </c>
      <c r="S627" s="27">
        <v>176.17896823431468</v>
      </c>
      <c r="T627" s="27">
        <v>361.27822105019516</v>
      </c>
      <c r="U627" s="27"/>
      <c r="V627" s="66"/>
      <c r="W627" s="70" t="s">
        <v>1124</v>
      </c>
      <c r="X627" s="37" t="s">
        <v>1135</v>
      </c>
      <c r="Y627" s="37" t="s">
        <v>1136</v>
      </c>
    </row>
    <row r="628" spans="1:25" ht="12.75" customHeight="1">
      <c r="A628" s="29"/>
      <c r="B628" s="31"/>
      <c r="C628" s="31"/>
      <c r="D628" s="31"/>
      <c r="E628" s="33"/>
      <c r="F628" s="31"/>
      <c r="G628" s="31"/>
      <c r="H628" s="30">
        <v>331</v>
      </c>
      <c r="I628" s="9"/>
      <c r="J628" s="9"/>
      <c r="K628" s="24"/>
      <c r="L628" s="26"/>
      <c r="M628" s="43">
        <v>-1</v>
      </c>
      <c r="N628" s="27"/>
      <c r="O628" s="27"/>
      <c r="P628" s="27"/>
      <c r="Q628" s="27"/>
      <c r="R628" s="27"/>
      <c r="S628" s="27"/>
      <c r="T628" s="34"/>
      <c r="U628" s="34"/>
      <c r="V628" s="66" t="s">
        <v>1137</v>
      </c>
      <c r="W628" s="38"/>
      <c r="X628" s="38"/>
      <c r="Y628" s="38"/>
    </row>
    <row r="629" spans="1:25" ht="12.75" customHeight="1">
      <c r="A629" s="29">
        <v>263</v>
      </c>
      <c r="B629" s="30">
        <v>115</v>
      </c>
      <c r="C629" s="30" t="s">
        <v>1138</v>
      </c>
      <c r="D629" s="30" t="s">
        <v>51</v>
      </c>
      <c r="E629" s="32" t="s">
        <v>34</v>
      </c>
      <c r="F629" s="30"/>
      <c r="G629" s="30" t="s">
        <v>1139</v>
      </c>
      <c r="H629" s="31"/>
      <c r="I629" s="10">
        <f>H628</f>
        <v>331</v>
      </c>
      <c r="J629" s="10">
        <f>I629+J627</f>
        <v>80489</v>
      </c>
      <c r="K629" s="23">
        <v>74.47</v>
      </c>
      <c r="L629" s="25">
        <v>0</v>
      </c>
      <c r="M629" s="28"/>
      <c r="N629" s="27">
        <v>707</v>
      </c>
      <c r="O629" s="27">
        <v>160.01665169064009</v>
      </c>
      <c r="P629" s="28">
        <v>183.17290348298371</v>
      </c>
      <c r="Q629" s="27">
        <v>343.18955517362383</v>
      </c>
      <c r="R629" s="27">
        <v>154.82103176568532</v>
      </c>
      <c r="S629" s="27">
        <v>178.59909977245169</v>
      </c>
      <c r="T629" s="27">
        <v>333.42013153813701</v>
      </c>
      <c r="U629" s="27"/>
      <c r="V629" s="66"/>
      <c r="W629" s="70" t="s">
        <v>1124</v>
      </c>
      <c r="X629" s="37" t="s">
        <v>1140</v>
      </c>
      <c r="Y629" s="37" t="s">
        <v>1141</v>
      </c>
    </row>
    <row r="630" spans="1:25" ht="12.75" customHeight="1">
      <c r="A630" s="29"/>
      <c r="B630" s="31"/>
      <c r="C630" s="31"/>
      <c r="D630" s="31"/>
      <c r="E630" s="33"/>
      <c r="F630" s="31"/>
      <c r="G630" s="31"/>
      <c r="H630" s="30">
        <v>376</v>
      </c>
      <c r="I630" s="9"/>
      <c r="J630" s="9"/>
      <c r="K630" s="24"/>
      <c r="L630" s="26"/>
      <c r="M630" s="43">
        <v>1</v>
      </c>
      <c r="N630" s="27"/>
      <c r="O630" s="27"/>
      <c r="P630" s="27"/>
      <c r="Q630" s="27"/>
      <c r="R630" s="27"/>
      <c r="S630" s="27"/>
      <c r="T630" s="34"/>
      <c r="U630" s="34"/>
      <c r="V630" s="44" t="s">
        <v>224</v>
      </c>
      <c r="W630" s="38"/>
      <c r="X630" s="38"/>
      <c r="Y630" s="38"/>
    </row>
    <row r="631" spans="1:25" ht="12.75" customHeight="1">
      <c r="A631" s="39">
        <v>264</v>
      </c>
      <c r="B631" s="30">
        <v>116</v>
      </c>
      <c r="C631" s="30" t="s">
        <v>1142</v>
      </c>
      <c r="D631" s="30" t="s">
        <v>164</v>
      </c>
      <c r="E631" s="32">
        <v>3</v>
      </c>
      <c r="F631" s="30"/>
      <c r="G631" s="30" t="s">
        <v>1143</v>
      </c>
      <c r="H631" s="31"/>
      <c r="I631" s="10">
        <f>H630</f>
        <v>376</v>
      </c>
      <c r="J631" s="10">
        <f>I631+J629</f>
        <v>80865</v>
      </c>
      <c r="K631" s="23">
        <v>75.47</v>
      </c>
      <c r="L631" s="25">
        <v>0</v>
      </c>
      <c r="M631" s="28"/>
      <c r="N631" s="27">
        <v>704</v>
      </c>
      <c r="O631" s="27">
        <v>192.82709651701629</v>
      </c>
      <c r="P631" s="28">
        <v>171.19355115096818</v>
      </c>
      <c r="Q631" s="27">
        <v>364.02064766798446</v>
      </c>
      <c r="R631" s="27">
        <v>197.40090022754831</v>
      </c>
      <c r="S631" s="27">
        <v>178.00963424154145</v>
      </c>
      <c r="T631" s="27">
        <v>375.41053446908973</v>
      </c>
      <c r="U631" s="27"/>
      <c r="V631" s="45"/>
      <c r="W631" s="70" t="s">
        <v>1124</v>
      </c>
      <c r="X631" s="37" t="s">
        <v>1144</v>
      </c>
      <c r="Y631" s="37" t="s">
        <v>1145</v>
      </c>
    </row>
    <row r="632" spans="1:25" ht="12.75" customHeight="1">
      <c r="A632" s="29"/>
      <c r="B632" s="31"/>
      <c r="C632" s="31"/>
      <c r="D632" s="31"/>
      <c r="E632" s="33"/>
      <c r="F632" s="31"/>
      <c r="G632" s="31"/>
      <c r="H632" s="30">
        <v>328</v>
      </c>
      <c r="I632" s="8"/>
      <c r="J632" s="8"/>
      <c r="K632" s="24"/>
      <c r="L632" s="26"/>
      <c r="M632" s="43">
        <v>-1.2999999999999972</v>
      </c>
      <c r="N632" s="27"/>
      <c r="O632" s="27"/>
      <c r="P632" s="27"/>
      <c r="Q632" s="27"/>
      <c r="R632" s="27"/>
      <c r="S632" s="27"/>
      <c r="T632" s="34"/>
      <c r="U632" s="34"/>
      <c r="V632" s="44"/>
      <c r="W632" s="38"/>
      <c r="X632" s="38"/>
      <c r="Y632" s="38"/>
    </row>
    <row r="633" spans="1:25" ht="12.75" customHeight="1">
      <c r="A633" s="29">
        <v>265</v>
      </c>
      <c r="B633" s="30"/>
      <c r="C633" s="30" t="s">
        <v>1146</v>
      </c>
      <c r="D633" s="30" t="s">
        <v>120</v>
      </c>
      <c r="E633" s="32" t="s">
        <v>34</v>
      </c>
      <c r="F633" s="30"/>
      <c r="G633" s="30"/>
      <c r="H633" s="31"/>
      <c r="I633" s="9"/>
      <c r="J633" s="9"/>
      <c r="K633" s="23">
        <v>74.17</v>
      </c>
      <c r="L633" s="25">
        <v>0</v>
      </c>
      <c r="M633" s="28"/>
      <c r="N633" s="27">
        <v>619</v>
      </c>
      <c r="O633" s="27">
        <v>156.80644884903182</v>
      </c>
      <c r="P633" s="28">
        <v>152.9844877954562</v>
      </c>
      <c r="Q633" s="27">
        <v>309.79093664448806</v>
      </c>
      <c r="R633" s="27">
        <v>149.99036575845855</v>
      </c>
      <c r="S633" s="27">
        <v>160.07624117755944</v>
      </c>
      <c r="T633" s="27">
        <v>310.06660693601799</v>
      </c>
      <c r="U633" s="27"/>
      <c r="V633" s="45"/>
      <c r="W633" s="35"/>
      <c r="X633" s="35" t="s">
        <v>1147</v>
      </c>
      <c r="Y633" s="35" t="s">
        <v>1148</v>
      </c>
    </row>
    <row r="634" spans="1:25" ht="12.75" customHeight="1">
      <c r="A634" s="29"/>
      <c r="B634" s="31"/>
      <c r="C634" s="31"/>
      <c r="D634" s="31"/>
      <c r="E634" s="33"/>
      <c r="F634" s="31"/>
      <c r="G634" s="31"/>
      <c r="H634" s="30">
        <v>291</v>
      </c>
      <c r="I634" s="9"/>
      <c r="J634" s="9"/>
      <c r="K634" s="24"/>
      <c r="L634" s="26"/>
      <c r="M634" s="43">
        <v>-1.2000000000000028</v>
      </c>
      <c r="N634" s="27"/>
      <c r="O634" s="27"/>
      <c r="P634" s="27"/>
      <c r="Q634" s="27"/>
      <c r="R634" s="27"/>
      <c r="S634" s="27"/>
      <c r="T634" s="34"/>
      <c r="U634" s="34"/>
      <c r="V634" s="44" t="s">
        <v>1149</v>
      </c>
      <c r="W634" s="36"/>
      <c r="X634" s="36"/>
      <c r="Y634" s="36"/>
    </row>
    <row r="635" spans="1:25">
      <c r="A635" s="39">
        <v>266</v>
      </c>
      <c r="B635" s="30"/>
      <c r="C635" s="30" t="s">
        <v>1150</v>
      </c>
      <c r="D635" s="30" t="s">
        <v>120</v>
      </c>
      <c r="E635" s="32" t="s">
        <v>34</v>
      </c>
      <c r="F635" s="30"/>
      <c r="G635" s="30"/>
      <c r="H635" s="31"/>
      <c r="I635" s="9"/>
      <c r="J635" s="9"/>
      <c r="K635" s="23">
        <v>72.97</v>
      </c>
      <c r="L635" s="25">
        <v>0</v>
      </c>
      <c r="M635" s="28"/>
      <c r="N635" s="27">
        <v>626</v>
      </c>
      <c r="O635" s="27">
        <v>138.0155122045438</v>
      </c>
      <c r="P635" s="28">
        <v>186.46256422804012</v>
      </c>
      <c r="Q635" s="27">
        <v>324.47807643258392</v>
      </c>
      <c r="R635" s="27">
        <v>130.92375882244056</v>
      </c>
      <c r="S635" s="27">
        <v>204.43010358045836</v>
      </c>
      <c r="T635" s="27">
        <v>335.35386240289893</v>
      </c>
      <c r="U635" s="27"/>
      <c r="V635" s="45"/>
      <c r="W635" s="29"/>
      <c r="X635" s="35" t="s">
        <v>1151</v>
      </c>
      <c r="Y635" s="35" t="s">
        <v>1152</v>
      </c>
    </row>
    <row r="636" spans="1:25">
      <c r="A636" s="29"/>
      <c r="B636" s="31"/>
      <c r="C636" s="31"/>
      <c r="D636" s="31"/>
      <c r="E636" s="33"/>
      <c r="F636" s="31"/>
      <c r="G636" s="31"/>
      <c r="H636" s="30">
        <v>335</v>
      </c>
      <c r="I636" s="9"/>
      <c r="J636" s="9"/>
      <c r="K636" s="24"/>
      <c r="L636" s="26"/>
      <c r="M636" s="43">
        <v>-3.5</v>
      </c>
      <c r="N636" s="27"/>
      <c r="O636" s="27"/>
      <c r="P636" s="27"/>
      <c r="Q636" s="27"/>
      <c r="R636" s="27"/>
      <c r="S636" s="27"/>
      <c r="T636" s="34"/>
      <c r="U636" s="34"/>
      <c r="V636" s="44" t="s">
        <v>1153</v>
      </c>
      <c r="W636" s="29"/>
      <c r="X636" s="36"/>
      <c r="Y636" s="36"/>
    </row>
    <row r="637" spans="1:25" ht="12.75" customHeight="1">
      <c r="A637" s="29">
        <v>267</v>
      </c>
      <c r="B637" s="30">
        <v>117</v>
      </c>
      <c r="C637" s="30" t="s">
        <v>1154</v>
      </c>
      <c r="D637" s="30" t="s">
        <v>63</v>
      </c>
      <c r="E637" s="32" t="s">
        <v>27</v>
      </c>
      <c r="F637" s="30"/>
      <c r="G637" s="30" t="s">
        <v>1155</v>
      </c>
      <c r="H637" s="31"/>
      <c r="I637" s="10">
        <f>H636+H634+H632</f>
        <v>954</v>
      </c>
      <c r="J637" s="10">
        <f>I637+J631</f>
        <v>81819</v>
      </c>
      <c r="K637" s="23">
        <v>72.47</v>
      </c>
      <c r="L637" s="25">
        <v>0</v>
      </c>
      <c r="M637" s="28"/>
      <c r="N637" s="27">
        <v>651</v>
      </c>
      <c r="O637" s="27">
        <v>148.53743577195988</v>
      </c>
      <c r="P637" s="28">
        <v>158</v>
      </c>
      <c r="Q637" s="27">
        <v>306.53743577195985</v>
      </c>
      <c r="R637" s="27">
        <v>130.56989641954164</v>
      </c>
      <c r="S637" s="27">
        <v>158</v>
      </c>
      <c r="T637" s="27">
        <v>288.56989641954164</v>
      </c>
      <c r="U637" s="27"/>
      <c r="V637" s="45"/>
      <c r="W637" s="70" t="s">
        <v>1124</v>
      </c>
      <c r="X637" s="37" t="s">
        <v>1156</v>
      </c>
      <c r="Y637" s="37" t="s">
        <v>1157</v>
      </c>
    </row>
    <row r="638" spans="1:25" ht="12.75" customHeight="1">
      <c r="A638" s="29"/>
      <c r="B638" s="31"/>
      <c r="C638" s="31"/>
      <c r="D638" s="31"/>
      <c r="E638" s="33"/>
      <c r="F638" s="31"/>
      <c r="G638" s="31"/>
      <c r="H638" s="30">
        <v>316</v>
      </c>
      <c r="I638" s="9"/>
      <c r="J638" s="9"/>
      <c r="K638" s="24"/>
      <c r="L638" s="26"/>
      <c r="M638" s="43">
        <v>0</v>
      </c>
      <c r="N638" s="27"/>
      <c r="O638" s="27"/>
      <c r="P638" s="27"/>
      <c r="Q638" s="27"/>
      <c r="R638" s="27"/>
      <c r="S638" s="27"/>
      <c r="T638" s="34"/>
      <c r="U638" s="34"/>
      <c r="V638" s="44"/>
      <c r="W638" s="38"/>
      <c r="X638" s="38"/>
      <c r="Y638" s="38"/>
    </row>
    <row r="639" spans="1:25" ht="12.75" customHeight="1">
      <c r="A639" s="39">
        <v>268</v>
      </c>
      <c r="B639" s="30"/>
      <c r="C639" s="30" t="s">
        <v>1158</v>
      </c>
      <c r="D639" s="30" t="s">
        <v>46</v>
      </c>
      <c r="E639" s="32" t="s">
        <v>27</v>
      </c>
      <c r="F639" s="30"/>
      <c r="G639" s="30"/>
      <c r="H639" s="31"/>
      <c r="I639" s="9"/>
      <c r="J639" s="9"/>
      <c r="K639" s="23">
        <v>72.47</v>
      </c>
      <c r="L639" s="25">
        <v>0</v>
      </c>
      <c r="M639" s="28"/>
      <c r="N639" s="27">
        <v>656</v>
      </c>
      <c r="O639" s="27">
        <v>158</v>
      </c>
      <c r="P639" s="28">
        <v>148.64719658355145</v>
      </c>
      <c r="Q639" s="27">
        <v>306.64719658355148</v>
      </c>
      <c r="R639" s="27">
        <v>158</v>
      </c>
      <c r="S639" s="27">
        <v>128.4148413463746</v>
      </c>
      <c r="T639" s="27">
        <v>286.4148413463746</v>
      </c>
      <c r="U639" s="27"/>
      <c r="V639" s="45"/>
      <c r="W639" s="64"/>
      <c r="X639" s="35" t="s">
        <v>1159</v>
      </c>
      <c r="Y639" s="35" t="s">
        <v>1160</v>
      </c>
    </row>
    <row r="640" spans="1:25" ht="12.75" customHeight="1">
      <c r="A640" s="29"/>
      <c r="B640" s="31"/>
      <c r="C640" s="31"/>
      <c r="D640" s="31"/>
      <c r="E640" s="33"/>
      <c r="F640" s="31"/>
      <c r="G640" s="31"/>
      <c r="H640" s="30">
        <v>340</v>
      </c>
      <c r="I640" s="9"/>
      <c r="J640" s="9"/>
      <c r="K640" s="24"/>
      <c r="L640" s="26"/>
      <c r="M640" s="43">
        <v>4</v>
      </c>
      <c r="N640" s="27"/>
      <c r="O640" s="27"/>
      <c r="P640" s="27"/>
      <c r="Q640" s="27"/>
      <c r="R640" s="27"/>
      <c r="S640" s="27"/>
      <c r="T640" s="34"/>
      <c r="U640" s="34"/>
      <c r="V640" s="44" t="s">
        <v>1161</v>
      </c>
      <c r="W640" s="65"/>
      <c r="X640" s="36"/>
      <c r="Y640" s="36"/>
    </row>
    <row r="641" spans="1:25" ht="12.75" customHeight="1">
      <c r="A641" s="29">
        <v>269</v>
      </c>
      <c r="B641" s="30">
        <v>118</v>
      </c>
      <c r="C641" s="30" t="s">
        <v>1162</v>
      </c>
      <c r="D641" s="30" t="s">
        <v>33</v>
      </c>
      <c r="E641" s="32" t="s">
        <v>34</v>
      </c>
      <c r="F641" s="30"/>
      <c r="G641" s="30" t="s">
        <v>1163</v>
      </c>
      <c r="H641" s="31"/>
      <c r="I641" s="10">
        <f>H640+H638</f>
        <v>656</v>
      </c>
      <c r="J641" s="10">
        <f>I641+J637</f>
        <v>82475</v>
      </c>
      <c r="K641" s="23">
        <v>73.47</v>
      </c>
      <c r="L641" s="25">
        <v>0</v>
      </c>
      <c r="M641" s="28"/>
      <c r="N641" s="27">
        <v>697</v>
      </c>
      <c r="O641" s="27">
        <v>191.35280341644855</v>
      </c>
      <c r="P641" s="28">
        <v>173.41599918655987</v>
      </c>
      <c r="Q641" s="27">
        <v>364.76880260300845</v>
      </c>
      <c r="R641" s="27">
        <v>211.5851586536254</v>
      </c>
      <c r="S641" s="27">
        <v>168.5987717491368</v>
      </c>
      <c r="T641" s="27">
        <v>380.1839304027622</v>
      </c>
      <c r="U641" s="27"/>
      <c r="V641" s="45"/>
      <c r="W641" s="70" t="s">
        <v>1124</v>
      </c>
      <c r="X641" s="37" t="s">
        <v>1164</v>
      </c>
      <c r="Y641" s="37" t="s">
        <v>1165</v>
      </c>
    </row>
    <row r="642" spans="1:25" ht="12.75" customHeight="1">
      <c r="A642" s="29"/>
      <c r="B642" s="31"/>
      <c r="C642" s="31"/>
      <c r="D642" s="31"/>
      <c r="E642" s="33"/>
      <c r="F642" s="31"/>
      <c r="G642" s="31"/>
      <c r="H642" s="30">
        <v>357</v>
      </c>
      <c r="I642" s="9"/>
      <c r="J642" s="9"/>
      <c r="K642" s="24"/>
      <c r="L642" s="26"/>
      <c r="M642" s="43">
        <v>1</v>
      </c>
      <c r="N642" s="27"/>
      <c r="O642" s="27"/>
      <c r="P642" s="27"/>
      <c r="Q642" s="27"/>
      <c r="R642" s="27"/>
      <c r="S642" s="27"/>
      <c r="T642" s="34"/>
      <c r="U642" s="34"/>
      <c r="V642" s="66" t="s">
        <v>224</v>
      </c>
      <c r="W642" s="38"/>
      <c r="X642" s="38"/>
      <c r="Y642" s="38"/>
    </row>
    <row r="643" spans="1:25" ht="12.75" customHeight="1">
      <c r="A643" s="39">
        <v>270</v>
      </c>
      <c r="B643" s="30">
        <v>119</v>
      </c>
      <c r="C643" s="30" t="s">
        <v>1166</v>
      </c>
      <c r="D643" s="30" t="s">
        <v>51</v>
      </c>
      <c r="E643" s="32" t="s">
        <v>34</v>
      </c>
      <c r="F643" s="30"/>
      <c r="G643" s="30" t="s">
        <v>1167</v>
      </c>
      <c r="H643" s="31"/>
      <c r="I643" s="10">
        <f>H642</f>
        <v>357</v>
      </c>
      <c r="J643" s="10">
        <f>I643+J641</f>
        <v>82832</v>
      </c>
      <c r="K643" s="23">
        <v>74.47</v>
      </c>
      <c r="L643" s="25">
        <v>0</v>
      </c>
      <c r="M643" s="28"/>
      <c r="N643" s="27">
        <v>707</v>
      </c>
      <c r="O643" s="27">
        <v>183.58400081344013</v>
      </c>
      <c r="P643" s="28">
        <v>171.78487788558044</v>
      </c>
      <c r="Q643" s="27">
        <v>355.36887869902057</v>
      </c>
      <c r="R643" s="27">
        <v>188.4012282508632</v>
      </c>
      <c r="S643" s="27">
        <v>168.73846325415408</v>
      </c>
      <c r="T643" s="27">
        <v>357.13969150501725</v>
      </c>
      <c r="U643" s="27"/>
      <c r="V643" s="66"/>
      <c r="W643" s="52" t="s">
        <v>1168</v>
      </c>
      <c r="X643" s="37" t="s">
        <v>1169</v>
      </c>
      <c r="Y643" s="37" t="s">
        <v>1170</v>
      </c>
    </row>
    <row r="644" spans="1:25" ht="17.25" customHeight="1">
      <c r="A644" s="29"/>
      <c r="B644" s="31"/>
      <c r="C644" s="31"/>
      <c r="D644" s="31"/>
      <c r="E644" s="33"/>
      <c r="F644" s="31"/>
      <c r="G644" s="31"/>
      <c r="H644" s="30">
        <v>350</v>
      </c>
      <c r="I644" s="9"/>
      <c r="J644" s="9"/>
      <c r="K644" s="24"/>
      <c r="L644" s="26"/>
      <c r="M644" s="43">
        <v>0.62000000000000455</v>
      </c>
      <c r="N644" s="27"/>
      <c r="O644" s="27"/>
      <c r="P644" s="27"/>
      <c r="Q644" s="27"/>
      <c r="R644" s="27"/>
      <c r="S644" s="27"/>
      <c r="T644" s="34"/>
      <c r="U644" s="34"/>
      <c r="V644" s="44" t="s">
        <v>1171</v>
      </c>
      <c r="W644" s="53"/>
      <c r="X644" s="38"/>
      <c r="Y644" s="38"/>
    </row>
    <row r="645" spans="1:25" ht="12.75" customHeight="1">
      <c r="A645" s="29">
        <v>271</v>
      </c>
      <c r="B645" s="30"/>
      <c r="C645" s="30" t="s">
        <v>1172</v>
      </c>
      <c r="D645" s="30" t="s">
        <v>40</v>
      </c>
      <c r="E645" s="32" t="s">
        <v>41</v>
      </c>
      <c r="F645" s="30"/>
      <c r="G645" s="30"/>
      <c r="H645" s="31"/>
      <c r="I645" s="9"/>
      <c r="J645" s="9"/>
      <c r="K645" s="23">
        <v>72.09</v>
      </c>
      <c r="L645" s="25">
        <v>0</v>
      </c>
      <c r="M645" s="28"/>
      <c r="N645" s="27">
        <v>696</v>
      </c>
      <c r="O645" s="27">
        <v>178.21512211441956</v>
      </c>
      <c r="P645" s="28">
        <v>197.23481474462241</v>
      </c>
      <c r="Q645" s="27">
        <v>375.44993685904194</v>
      </c>
      <c r="R645" s="27">
        <v>181.26153674584592</v>
      </c>
      <c r="S645" s="27">
        <v>220.19795318866679</v>
      </c>
      <c r="T645" s="27">
        <v>401.4594899345127</v>
      </c>
      <c r="U645" s="27"/>
      <c r="V645" s="45"/>
      <c r="W645" s="64"/>
      <c r="X645" s="35" t="s">
        <v>1173</v>
      </c>
      <c r="Y645" s="35" t="s">
        <v>1174</v>
      </c>
    </row>
    <row r="646" spans="1:25" ht="12.75" customHeight="1">
      <c r="A646" s="29"/>
      <c r="B646" s="31"/>
      <c r="C646" s="31"/>
      <c r="D646" s="31"/>
      <c r="E646" s="33"/>
      <c r="F646" s="31"/>
      <c r="G646" s="31"/>
      <c r="H646" s="30">
        <v>346</v>
      </c>
      <c r="I646" s="9"/>
      <c r="J646" s="9"/>
      <c r="K646" s="24"/>
      <c r="L646" s="26"/>
      <c r="M646" s="43">
        <v>-4.6200000000000045</v>
      </c>
      <c r="N646" s="27"/>
      <c r="O646" s="27"/>
      <c r="P646" s="27"/>
      <c r="Q646" s="27"/>
      <c r="R646" s="27"/>
      <c r="S646" s="27"/>
      <c r="T646" s="34"/>
      <c r="U646" s="34"/>
      <c r="V646" s="44" t="s">
        <v>1175</v>
      </c>
      <c r="W646" s="65"/>
      <c r="X646" s="36"/>
      <c r="Y646" s="36"/>
    </row>
    <row r="647" spans="1:25" ht="12.75" customHeight="1">
      <c r="A647" s="39">
        <v>272</v>
      </c>
      <c r="B647" s="30">
        <v>120</v>
      </c>
      <c r="C647" s="30" t="s">
        <v>1176</v>
      </c>
      <c r="D647" s="30" t="s">
        <v>63</v>
      </c>
      <c r="E647" s="32" t="s">
        <v>27</v>
      </c>
      <c r="F647" s="30"/>
      <c r="G647" s="30" t="s">
        <v>1177</v>
      </c>
      <c r="H647" s="31"/>
      <c r="I647" s="10">
        <f>H646+H644</f>
        <v>696</v>
      </c>
      <c r="J647" s="10">
        <f>I647+J643</f>
        <v>83528</v>
      </c>
      <c r="K647" s="23">
        <v>73.47</v>
      </c>
      <c r="L647" s="25">
        <v>0</v>
      </c>
      <c r="M647" s="28"/>
      <c r="N647" s="27">
        <v>346</v>
      </c>
      <c r="O647" s="27">
        <v>148.76518525537759</v>
      </c>
      <c r="P647" s="28">
        <v>145.50068642493741</v>
      </c>
      <c r="Q647" s="27">
        <v>294.265871680315</v>
      </c>
      <c r="R647" s="27">
        <v>125.80204681133321</v>
      </c>
      <c r="S647" s="27">
        <v>145.97510027187809</v>
      </c>
      <c r="T647" s="27">
        <v>271.77714708321128</v>
      </c>
      <c r="U647" s="27"/>
      <c r="V647" s="45"/>
      <c r="W647" s="68" t="s">
        <v>1168</v>
      </c>
      <c r="X647" s="37" t="s">
        <v>1178</v>
      </c>
      <c r="Y647" s="37" t="s">
        <v>1179</v>
      </c>
    </row>
    <row r="648" spans="1:25" ht="18.75" customHeight="1">
      <c r="A648" s="29"/>
      <c r="B648" s="31"/>
      <c r="C648" s="31"/>
      <c r="D648" s="31"/>
      <c r="E648" s="33"/>
      <c r="F648" s="31"/>
      <c r="G648" s="31"/>
      <c r="H648" s="11"/>
      <c r="I648" s="10"/>
      <c r="J648" s="10"/>
      <c r="K648" s="24"/>
      <c r="L648" s="26"/>
      <c r="M648" s="12"/>
      <c r="N648" s="27"/>
      <c r="O648" s="27"/>
      <c r="P648" s="27"/>
      <c r="Q648" s="27"/>
      <c r="R648" s="27"/>
      <c r="S648" s="27"/>
      <c r="T648" s="34"/>
      <c r="U648" s="34"/>
      <c r="V648" s="13"/>
      <c r="W648" s="69"/>
      <c r="X648" s="38"/>
      <c r="Y648" s="38"/>
    </row>
    <row r="651" spans="1:25" ht="12.75" customHeight="1">
      <c r="A651" s="48" t="s">
        <v>0</v>
      </c>
      <c r="B651" s="48" t="s">
        <v>1</v>
      </c>
      <c r="C651" s="54" t="s">
        <v>2</v>
      </c>
      <c r="D651" s="48" t="s">
        <v>3</v>
      </c>
      <c r="E651" s="57" t="s">
        <v>4</v>
      </c>
      <c r="F651" s="54" t="s">
        <v>5</v>
      </c>
      <c r="G651" s="48" t="s">
        <v>6</v>
      </c>
      <c r="H651" s="50" t="s">
        <v>441</v>
      </c>
      <c r="I651" s="50" t="s">
        <v>8</v>
      </c>
      <c r="J651" s="50" t="s">
        <v>9</v>
      </c>
      <c r="K651" s="51" t="s">
        <v>10</v>
      </c>
      <c r="L651" s="48" t="s">
        <v>11</v>
      </c>
      <c r="M651" s="48" t="s">
        <v>12</v>
      </c>
      <c r="N651" s="48" t="s">
        <v>13</v>
      </c>
      <c r="O651" s="49" t="s">
        <v>442</v>
      </c>
      <c r="P651" s="49"/>
      <c r="Q651" s="49"/>
      <c r="R651" s="49" t="s">
        <v>443</v>
      </c>
      <c r="S651" s="49"/>
      <c r="T651" s="49"/>
      <c r="U651" s="48" t="s">
        <v>16</v>
      </c>
      <c r="V651" s="48" t="s">
        <v>17</v>
      </c>
      <c r="W651" s="48" t="s">
        <v>18</v>
      </c>
      <c r="X651" s="58" t="s">
        <v>19</v>
      </c>
      <c r="Y651" s="59"/>
    </row>
    <row r="652" spans="1:25">
      <c r="A652" s="48"/>
      <c r="B652" s="48"/>
      <c r="C652" s="55"/>
      <c r="D652" s="48"/>
      <c r="E652" s="57"/>
      <c r="F652" s="55"/>
      <c r="G652" s="48"/>
      <c r="H652" s="50"/>
      <c r="I652" s="50"/>
      <c r="J652" s="50"/>
      <c r="K652" s="51"/>
      <c r="L652" s="48"/>
      <c r="M652" s="48"/>
      <c r="N652" s="48"/>
      <c r="O652" s="48" t="s">
        <v>20</v>
      </c>
      <c r="P652" s="48" t="s">
        <v>21</v>
      </c>
      <c r="Q652" s="48" t="s">
        <v>22</v>
      </c>
      <c r="R652" s="49" t="s">
        <v>20</v>
      </c>
      <c r="S652" s="49" t="s">
        <v>21</v>
      </c>
      <c r="T652" s="49" t="s">
        <v>22</v>
      </c>
      <c r="U652" s="48"/>
      <c r="V652" s="48"/>
      <c r="W652" s="48"/>
      <c r="X652" s="60"/>
      <c r="Y652" s="61"/>
    </row>
    <row r="653" spans="1:25">
      <c r="A653" s="48"/>
      <c r="B653" s="48"/>
      <c r="C653" s="56"/>
      <c r="D653" s="48"/>
      <c r="E653" s="57"/>
      <c r="F653" s="56"/>
      <c r="G653" s="48"/>
      <c r="H653" s="50"/>
      <c r="I653" s="50"/>
      <c r="J653" s="50"/>
      <c r="K653" s="51"/>
      <c r="L653" s="48"/>
      <c r="M653" s="48"/>
      <c r="N653" s="48"/>
      <c r="O653" s="48"/>
      <c r="P653" s="48"/>
      <c r="Q653" s="48"/>
      <c r="R653" s="49"/>
      <c r="S653" s="49"/>
      <c r="T653" s="49"/>
      <c r="U653" s="48"/>
      <c r="V653" s="48"/>
      <c r="W653" s="48"/>
      <c r="X653" s="2" t="s">
        <v>23</v>
      </c>
      <c r="Y653" s="2" t="s">
        <v>24</v>
      </c>
    </row>
    <row r="654" spans="1:25" ht="13.5" customHeight="1">
      <c r="A654" s="39">
        <v>272</v>
      </c>
      <c r="B654" s="30">
        <v>120</v>
      </c>
      <c r="C654" s="30" t="s">
        <v>1176</v>
      </c>
      <c r="D654" s="30" t="s">
        <v>63</v>
      </c>
      <c r="E654" s="32" t="s">
        <v>27</v>
      </c>
      <c r="F654" s="30"/>
      <c r="G654" s="30" t="s">
        <v>1177</v>
      </c>
      <c r="H654" s="3"/>
      <c r="I654" s="4"/>
      <c r="J654" s="4"/>
      <c r="K654" s="23">
        <v>73.47</v>
      </c>
      <c r="L654" s="26">
        <v>0</v>
      </c>
      <c r="M654" s="5"/>
      <c r="N654" s="28">
        <v>636</v>
      </c>
      <c r="O654" s="28">
        <v>148.76518525537759</v>
      </c>
      <c r="P654" s="28">
        <v>145.50068642493741</v>
      </c>
      <c r="Q654" s="46">
        <v>294.265871680315</v>
      </c>
      <c r="R654" s="28">
        <v>125.80204681133321</v>
      </c>
      <c r="S654" s="27">
        <v>145.97510027187809</v>
      </c>
      <c r="T654" s="28">
        <v>271.77714708321128</v>
      </c>
      <c r="U654" s="28"/>
      <c r="V654" s="6"/>
      <c r="W654" s="68" t="s">
        <v>1168</v>
      </c>
      <c r="X654" s="37" t="s">
        <v>1178</v>
      </c>
      <c r="Y654" s="37" t="s">
        <v>1179</v>
      </c>
    </row>
    <row r="655" spans="1:25" ht="17.25" customHeight="1">
      <c r="A655" s="29"/>
      <c r="B655" s="31"/>
      <c r="C655" s="31"/>
      <c r="D655" s="31"/>
      <c r="E655" s="33"/>
      <c r="F655" s="31"/>
      <c r="G655" s="31"/>
      <c r="H655" s="30">
        <v>290</v>
      </c>
      <c r="I655" s="7"/>
      <c r="J655" s="7"/>
      <c r="K655" s="24"/>
      <c r="L655" s="47"/>
      <c r="M655" s="43">
        <v>-7.9999999999998295E-2</v>
      </c>
      <c r="N655" s="27"/>
      <c r="O655" s="43"/>
      <c r="P655" s="27"/>
      <c r="Q655" s="46"/>
      <c r="R655" s="43"/>
      <c r="S655" s="27"/>
      <c r="T655" s="32"/>
      <c r="U655" s="32"/>
      <c r="V655" s="44" t="s">
        <v>1059</v>
      </c>
      <c r="W655" s="69"/>
      <c r="X655" s="38"/>
      <c r="Y655" s="38"/>
    </row>
    <row r="656" spans="1:25" ht="12.75" customHeight="1">
      <c r="A656" s="29">
        <v>273</v>
      </c>
      <c r="B656" s="30"/>
      <c r="C656" s="30" t="s">
        <v>1180</v>
      </c>
      <c r="D656" s="30" t="s">
        <v>46</v>
      </c>
      <c r="E656" s="32" t="s">
        <v>27</v>
      </c>
      <c r="F656" s="30"/>
      <c r="G656" s="30"/>
      <c r="H656" s="31"/>
      <c r="I656" s="8"/>
      <c r="J656" s="8"/>
      <c r="K656" s="23">
        <v>73.39</v>
      </c>
      <c r="L656" s="25">
        <v>0</v>
      </c>
      <c r="M656" s="28"/>
      <c r="N656" s="27">
        <v>635</v>
      </c>
      <c r="O656" s="27">
        <v>144.49931357506259</v>
      </c>
      <c r="P656" s="28">
        <v>140.51411940399825</v>
      </c>
      <c r="Q656" s="27">
        <v>285.01343297906084</v>
      </c>
      <c r="R656" s="27">
        <v>144.02489972812191</v>
      </c>
      <c r="S656" s="27">
        <v>110.2066377037867</v>
      </c>
      <c r="T656" s="27">
        <v>254.23153743190861</v>
      </c>
      <c r="U656" s="27"/>
      <c r="V656" s="45"/>
      <c r="W656" s="35"/>
      <c r="X656" s="35" t="s">
        <v>1181</v>
      </c>
      <c r="Y656" s="35" t="s">
        <v>1182</v>
      </c>
    </row>
    <row r="657" spans="1:25" ht="12.75" customHeight="1">
      <c r="A657" s="29"/>
      <c r="B657" s="31"/>
      <c r="C657" s="31"/>
      <c r="D657" s="31"/>
      <c r="E657" s="33"/>
      <c r="F657" s="31"/>
      <c r="G657" s="31"/>
      <c r="H657" s="30">
        <v>345</v>
      </c>
      <c r="I657" s="8"/>
      <c r="J657" s="8"/>
      <c r="K657" s="24"/>
      <c r="L657" s="26"/>
      <c r="M657" s="43">
        <v>6.0799999999999983</v>
      </c>
      <c r="N657" s="27"/>
      <c r="O657" s="27"/>
      <c r="P657" s="27"/>
      <c r="Q657" s="27"/>
      <c r="R657" s="27"/>
      <c r="S657" s="27"/>
      <c r="T657" s="34"/>
      <c r="U657" s="34"/>
      <c r="V657" s="44" t="s">
        <v>1183</v>
      </c>
      <c r="W657" s="36"/>
      <c r="X657" s="36"/>
      <c r="Y657" s="36"/>
    </row>
    <row r="658" spans="1:25" ht="12.75" customHeight="1">
      <c r="A658" s="39">
        <v>274</v>
      </c>
      <c r="B658" s="30">
        <v>121</v>
      </c>
      <c r="C658" s="30" t="s">
        <v>1184</v>
      </c>
      <c r="D658" s="30" t="s">
        <v>114</v>
      </c>
      <c r="E658" s="32" t="s">
        <v>41</v>
      </c>
      <c r="F658" s="30"/>
      <c r="G658" s="30" t="s">
        <v>1185</v>
      </c>
      <c r="H658" s="31"/>
      <c r="I658" s="10">
        <f>H657+H655</f>
        <v>635</v>
      </c>
      <c r="J658" s="10">
        <f>I658+J647</f>
        <v>84163</v>
      </c>
      <c r="K658" s="23">
        <v>73.47</v>
      </c>
      <c r="L658" s="25">
        <v>0</v>
      </c>
      <c r="M658" s="28"/>
      <c r="N658" s="27">
        <v>677</v>
      </c>
      <c r="O658" s="27">
        <v>204.48588059600175</v>
      </c>
      <c r="P658" s="28">
        <v>176.93366439998871</v>
      </c>
      <c r="Q658" s="27">
        <v>381.41954499599046</v>
      </c>
      <c r="R658" s="27">
        <v>234.7933622962133</v>
      </c>
      <c r="S658" s="27">
        <v>187.2936053346877</v>
      </c>
      <c r="T658" s="27">
        <v>422.08696763090097</v>
      </c>
      <c r="U658" s="27"/>
      <c r="V658" s="45"/>
      <c r="W658" s="68" t="s">
        <v>1168</v>
      </c>
      <c r="X658" s="37" t="s">
        <v>1186</v>
      </c>
      <c r="Y658" s="37" t="s">
        <v>1187</v>
      </c>
    </row>
    <row r="659" spans="1:25" ht="16.5" customHeight="1">
      <c r="A659" s="29"/>
      <c r="B659" s="31"/>
      <c r="C659" s="31"/>
      <c r="D659" s="31"/>
      <c r="E659" s="33"/>
      <c r="F659" s="31"/>
      <c r="G659" s="31"/>
      <c r="H659" s="30">
        <v>332</v>
      </c>
      <c r="I659" s="8"/>
      <c r="J659" s="8"/>
      <c r="K659" s="24"/>
      <c r="L659" s="26"/>
      <c r="M659" s="43">
        <v>-2</v>
      </c>
      <c r="N659" s="27"/>
      <c r="O659" s="27"/>
      <c r="P659" s="27"/>
      <c r="Q659" s="27"/>
      <c r="R659" s="27"/>
      <c r="S659" s="27"/>
      <c r="T659" s="34"/>
      <c r="U659" s="34"/>
      <c r="V659" s="44" t="s">
        <v>1188</v>
      </c>
      <c r="W659" s="69"/>
      <c r="X659" s="38"/>
      <c r="Y659" s="38"/>
    </row>
    <row r="660" spans="1:25" ht="12.75" customHeight="1">
      <c r="A660" s="29">
        <v>275</v>
      </c>
      <c r="B660" s="30">
        <v>122</v>
      </c>
      <c r="C660" s="30" t="s">
        <v>1189</v>
      </c>
      <c r="D660" s="30" t="s">
        <v>33</v>
      </c>
      <c r="E660" s="32" t="s">
        <v>34</v>
      </c>
      <c r="F660" s="30"/>
      <c r="G660" s="30" t="s">
        <v>1190</v>
      </c>
      <c r="H660" s="31"/>
      <c r="I660" s="10">
        <f>H659</f>
        <v>332</v>
      </c>
      <c r="J660" s="10">
        <f>I660+J658</f>
        <v>84495</v>
      </c>
      <c r="K660" s="23">
        <v>74.47</v>
      </c>
      <c r="L660" s="25">
        <v>0</v>
      </c>
      <c r="M660" s="28"/>
      <c r="N660" s="27">
        <v>447</v>
      </c>
      <c r="O660" s="27">
        <v>155.06633560001129</v>
      </c>
      <c r="P660" s="28">
        <v>160.55976988086755</v>
      </c>
      <c r="Q660" s="27">
        <v>315.62610548087883</v>
      </c>
      <c r="R660" s="27">
        <v>144.7063946653123</v>
      </c>
      <c r="S660" s="27">
        <v>258.21167226691108</v>
      </c>
      <c r="T660" s="27">
        <v>402.91806693222338</v>
      </c>
      <c r="U660" s="27"/>
      <c r="V660" s="45"/>
      <c r="W660" s="42" t="s">
        <v>1191</v>
      </c>
      <c r="X660" s="37" t="s">
        <v>1192</v>
      </c>
      <c r="Y660" s="37" t="s">
        <v>1193</v>
      </c>
    </row>
    <row r="661" spans="1:25" ht="12.75" customHeight="1">
      <c r="A661" s="29"/>
      <c r="B661" s="31"/>
      <c r="C661" s="31"/>
      <c r="D661" s="31"/>
      <c r="E661" s="33"/>
      <c r="F661" s="31"/>
      <c r="G661" s="31"/>
      <c r="H661" s="30">
        <v>115</v>
      </c>
      <c r="I661" s="8"/>
      <c r="J661" s="8"/>
      <c r="K661" s="24"/>
      <c r="L661" s="26"/>
      <c r="M661" s="43">
        <v>-6.5300000000000011</v>
      </c>
      <c r="N661" s="27"/>
      <c r="O661" s="27"/>
      <c r="P661" s="27"/>
      <c r="Q661" s="27"/>
      <c r="R661" s="27"/>
      <c r="S661" s="27"/>
      <c r="T661" s="34"/>
      <c r="U661" s="34"/>
      <c r="V661" s="44"/>
      <c r="W661" s="36"/>
      <c r="X661" s="38"/>
      <c r="Y661" s="38"/>
    </row>
    <row r="662" spans="1:25" ht="12.75" customHeight="1">
      <c r="A662" s="39">
        <v>276</v>
      </c>
      <c r="B662" s="30"/>
      <c r="C662" s="30" t="s">
        <v>1194</v>
      </c>
      <c r="D662" s="32" t="s">
        <v>26</v>
      </c>
      <c r="E662" s="32">
        <v>-3.59</v>
      </c>
      <c r="F662" s="30"/>
      <c r="G662" s="30"/>
      <c r="H662" s="31"/>
      <c r="I662" s="10">
        <f>H661</f>
        <v>115</v>
      </c>
      <c r="J662" s="10">
        <f>I662+J660</f>
        <v>84610</v>
      </c>
      <c r="K662" s="23">
        <v>74.53</v>
      </c>
      <c r="L662" s="25">
        <v>0</v>
      </c>
      <c r="M662" s="28"/>
      <c r="N662" s="27">
        <v>175</v>
      </c>
      <c r="O662" s="27">
        <v>-45.559769880867549</v>
      </c>
      <c r="P662" s="28">
        <v>30.907494145199099</v>
      </c>
      <c r="Q662" s="27">
        <v>-14.65227573566845</v>
      </c>
      <c r="R662" s="27">
        <v>-143.21167226691108</v>
      </c>
      <c r="S662" s="27">
        <v>31.767369242779147</v>
      </c>
      <c r="T662" s="27">
        <v>-111.44430302413193</v>
      </c>
      <c r="U662" s="27"/>
      <c r="V662" s="45"/>
      <c r="W662" s="35"/>
      <c r="X662" s="35" t="s">
        <v>1195</v>
      </c>
      <c r="Y662" s="35" t="s">
        <v>1196</v>
      </c>
    </row>
    <row r="663" spans="1:25" ht="12.75" customHeight="1">
      <c r="A663" s="29"/>
      <c r="B663" s="31"/>
      <c r="C663" s="31"/>
      <c r="D663" s="31"/>
      <c r="E663" s="33"/>
      <c r="F663" s="31"/>
      <c r="G663" s="31"/>
      <c r="H663" s="30">
        <v>60</v>
      </c>
      <c r="I663" s="8"/>
      <c r="J663" s="8"/>
      <c r="K663" s="24"/>
      <c r="L663" s="26"/>
      <c r="M663" s="43">
        <v>-3.0000000000001137E-2</v>
      </c>
      <c r="N663" s="27"/>
      <c r="O663" s="27"/>
      <c r="P663" s="27"/>
      <c r="Q663" s="27"/>
      <c r="R663" s="27"/>
      <c r="S663" s="27"/>
      <c r="T663" s="34"/>
      <c r="U663" s="34"/>
      <c r="V663" s="67" t="s">
        <v>1197</v>
      </c>
      <c r="W663" s="36"/>
      <c r="X663" s="36"/>
      <c r="Y663" s="36"/>
    </row>
    <row r="664" spans="1:25" ht="12.75" customHeight="1">
      <c r="A664" s="29">
        <v>277</v>
      </c>
      <c r="B664" s="30"/>
      <c r="C664" s="30" t="s">
        <v>1198</v>
      </c>
      <c r="D664" s="32" t="s">
        <v>26</v>
      </c>
      <c r="E664" s="32">
        <v>-3.59</v>
      </c>
      <c r="F664" s="30"/>
      <c r="G664" s="30"/>
      <c r="H664" s="31"/>
      <c r="I664" s="10">
        <f>H663</f>
        <v>60</v>
      </c>
      <c r="J664" s="10">
        <f>I664+J662</f>
        <v>84670</v>
      </c>
      <c r="K664" s="23">
        <v>74.5</v>
      </c>
      <c r="L664" s="25">
        <v>0</v>
      </c>
      <c r="M664" s="28"/>
      <c r="N664" s="27">
        <v>150</v>
      </c>
      <c r="O664" s="27">
        <v>29.092505854800901</v>
      </c>
      <c r="P664" s="28">
        <v>-17.516263335935648</v>
      </c>
      <c r="Q664" s="27">
        <v>11.576242518865254</v>
      </c>
      <c r="R664" s="27">
        <v>28.232630757220853</v>
      </c>
      <c r="S664" s="27">
        <v>-76.752103391448003</v>
      </c>
      <c r="T664" s="27">
        <v>-48.519472634227149</v>
      </c>
      <c r="U664" s="27"/>
      <c r="V664" s="67"/>
      <c r="W664" s="35"/>
      <c r="X664" s="35" t="s">
        <v>1199</v>
      </c>
      <c r="Y664" s="35" t="s">
        <v>1200</v>
      </c>
    </row>
    <row r="665" spans="1:25" ht="12.75" customHeight="1">
      <c r="A665" s="29"/>
      <c r="B665" s="31"/>
      <c r="C665" s="31"/>
      <c r="D665" s="31"/>
      <c r="E665" s="33"/>
      <c r="F665" s="31"/>
      <c r="G665" s="31"/>
      <c r="H665" s="30">
        <v>90</v>
      </c>
      <c r="I665" s="8"/>
      <c r="J665" s="8"/>
      <c r="K665" s="24"/>
      <c r="L665" s="26"/>
      <c r="M665" s="43">
        <v>3.1000000000000085</v>
      </c>
      <c r="N665" s="27"/>
      <c r="O665" s="27"/>
      <c r="P665" s="27"/>
      <c r="Q665" s="27"/>
      <c r="R665" s="27"/>
      <c r="S665" s="27"/>
      <c r="T665" s="34"/>
      <c r="U665" s="34"/>
      <c r="V665" s="66"/>
      <c r="W665" s="36"/>
      <c r="X665" s="36"/>
      <c r="Y665" s="36"/>
    </row>
    <row r="666" spans="1:25" ht="12.75" customHeight="1">
      <c r="A666" s="39">
        <v>278</v>
      </c>
      <c r="B666" s="30">
        <v>123</v>
      </c>
      <c r="C666" s="30" t="s">
        <v>1201</v>
      </c>
      <c r="D666" s="30" t="s">
        <v>63</v>
      </c>
      <c r="E666" s="32" t="s">
        <v>27</v>
      </c>
      <c r="F666" s="30"/>
      <c r="G666" s="30" t="s">
        <v>1202</v>
      </c>
      <c r="H666" s="31"/>
      <c r="I666" s="10">
        <f>H665</f>
        <v>90</v>
      </c>
      <c r="J666" s="10">
        <f>I666+J664</f>
        <v>84760</v>
      </c>
      <c r="K666" s="23">
        <v>74.010000000000005</v>
      </c>
      <c r="L666" s="25">
        <v>0</v>
      </c>
      <c r="M666" s="28"/>
      <c r="N666" s="27">
        <v>186</v>
      </c>
      <c r="O666" s="27">
        <v>107.51626333593565</v>
      </c>
      <c r="P666" s="28">
        <v>-6.071526151444175</v>
      </c>
      <c r="Q666" s="27">
        <v>101.44473718449147</v>
      </c>
      <c r="R666" s="27">
        <v>166.752103391448</v>
      </c>
      <c r="S666" s="27">
        <v>-57.305750715586768</v>
      </c>
      <c r="T666" s="27">
        <v>109.44635267586123</v>
      </c>
      <c r="U666" s="27"/>
      <c r="V666" s="66"/>
      <c r="W666" s="42" t="s">
        <v>1191</v>
      </c>
      <c r="X666" s="37" t="s">
        <v>1203</v>
      </c>
      <c r="Y666" s="37" t="s">
        <v>1204</v>
      </c>
    </row>
    <row r="667" spans="1:25" ht="12.75" customHeight="1">
      <c r="A667" s="29"/>
      <c r="B667" s="31"/>
      <c r="C667" s="31"/>
      <c r="D667" s="31"/>
      <c r="E667" s="33"/>
      <c r="F667" s="31"/>
      <c r="G667" s="31"/>
      <c r="H667" s="30">
        <v>96</v>
      </c>
      <c r="I667" s="8"/>
      <c r="J667" s="8"/>
      <c r="K667" s="24"/>
      <c r="L667" s="26"/>
      <c r="M667" s="43">
        <v>2.8599999999999994</v>
      </c>
      <c r="N667" s="27"/>
      <c r="O667" s="27"/>
      <c r="P667" s="27"/>
      <c r="Q667" s="27"/>
      <c r="R667" s="27"/>
      <c r="S667" s="27"/>
      <c r="T667" s="34"/>
      <c r="U667" s="34"/>
      <c r="V667" s="66"/>
      <c r="W667" s="36"/>
      <c r="X667" s="38"/>
      <c r="Y667" s="38"/>
    </row>
    <row r="668" spans="1:25" ht="15" customHeight="1">
      <c r="A668" s="29">
        <v>279</v>
      </c>
      <c r="B668" s="30">
        <v>124</v>
      </c>
      <c r="C668" s="30" t="s">
        <v>1205</v>
      </c>
      <c r="D668" s="30" t="s">
        <v>164</v>
      </c>
      <c r="E668" s="32" t="s">
        <v>34</v>
      </c>
      <c r="F668" s="30"/>
      <c r="G668" s="30" t="s">
        <v>1206</v>
      </c>
      <c r="H668" s="31"/>
      <c r="I668" s="10">
        <f>H667</f>
        <v>96</v>
      </c>
      <c r="J668" s="10">
        <f>I668+J666</f>
        <v>84856</v>
      </c>
      <c r="K668" s="23">
        <v>73.87</v>
      </c>
      <c r="L668" s="25">
        <v>0</v>
      </c>
      <c r="M668" s="28"/>
      <c r="N668" s="27">
        <v>396</v>
      </c>
      <c r="O668" s="27">
        <v>102.07152615144417</v>
      </c>
      <c r="P668" s="28">
        <v>145.58352849336461</v>
      </c>
      <c r="Q668" s="27">
        <v>247.65505464480879</v>
      </c>
      <c r="R668" s="27">
        <v>153.30575071558678</v>
      </c>
      <c r="S668" s="27">
        <v>141.39880301847526</v>
      </c>
      <c r="T668" s="27">
        <v>294.70455373406207</v>
      </c>
      <c r="U668" s="27"/>
      <c r="V668" s="66"/>
      <c r="W668" s="42" t="s">
        <v>1191</v>
      </c>
      <c r="X668" s="37" t="s">
        <v>1207</v>
      </c>
      <c r="Y668" s="37" t="s">
        <v>1208</v>
      </c>
    </row>
    <row r="669" spans="1:25" ht="15" customHeight="1">
      <c r="A669" s="29"/>
      <c r="B669" s="31"/>
      <c r="C669" s="31"/>
      <c r="D669" s="31"/>
      <c r="E669" s="33"/>
      <c r="F669" s="31"/>
      <c r="G669" s="31"/>
      <c r="H669" s="30">
        <v>300</v>
      </c>
      <c r="I669" s="8"/>
      <c r="J669" s="8"/>
      <c r="K669" s="24"/>
      <c r="L669" s="26"/>
      <c r="M669" s="43">
        <v>0.72999999999998977</v>
      </c>
      <c r="N669" s="27"/>
      <c r="O669" s="27"/>
      <c r="P669" s="27"/>
      <c r="Q669" s="27"/>
      <c r="R669" s="27"/>
      <c r="S669" s="27"/>
      <c r="T669" s="34"/>
      <c r="U669" s="34"/>
      <c r="V669" s="66" t="s">
        <v>1209</v>
      </c>
      <c r="W669" s="36"/>
      <c r="X669" s="38"/>
      <c r="Y669" s="38"/>
    </row>
    <row r="670" spans="1:25" ht="12.75" customHeight="1">
      <c r="A670" s="39">
        <v>280</v>
      </c>
      <c r="B670" s="30"/>
      <c r="C670" s="30" t="s">
        <v>1210</v>
      </c>
      <c r="D670" s="30" t="s">
        <v>46</v>
      </c>
      <c r="E670" s="32" t="s">
        <v>27</v>
      </c>
      <c r="F670" s="30"/>
      <c r="G670" s="30"/>
      <c r="H670" s="31"/>
      <c r="I670" s="9"/>
      <c r="J670" s="9"/>
      <c r="K670" s="23">
        <v>77.599999999999994</v>
      </c>
      <c r="L670" s="25">
        <v>0</v>
      </c>
      <c r="M670" s="28"/>
      <c r="N670" s="27">
        <v>612</v>
      </c>
      <c r="O670" s="27">
        <v>154.41647150663539</v>
      </c>
      <c r="P670" s="28">
        <v>150.29907524169818</v>
      </c>
      <c r="Q670" s="27">
        <v>304.71554674833357</v>
      </c>
      <c r="R670" s="27">
        <v>158.60119698152474</v>
      </c>
      <c r="S670" s="27">
        <v>144.89729578254165</v>
      </c>
      <c r="T670" s="27">
        <v>303.49849276406638</v>
      </c>
      <c r="U670" s="27"/>
      <c r="V670" s="66"/>
      <c r="W670" s="35"/>
      <c r="X670" s="35" t="s">
        <v>1211</v>
      </c>
      <c r="Y670" s="35" t="s">
        <v>1212</v>
      </c>
    </row>
    <row r="671" spans="1:25" ht="12.75" customHeight="1">
      <c r="A671" s="29"/>
      <c r="B671" s="31"/>
      <c r="C671" s="31"/>
      <c r="D671" s="31"/>
      <c r="E671" s="33"/>
      <c r="F671" s="31"/>
      <c r="G671" s="31"/>
      <c r="H671" s="30">
        <v>312</v>
      </c>
      <c r="I671" s="8"/>
      <c r="J671" s="8"/>
      <c r="K671" s="24"/>
      <c r="L671" s="26"/>
      <c r="M671" s="43">
        <v>0.98000000000000398</v>
      </c>
      <c r="N671" s="27"/>
      <c r="O671" s="27"/>
      <c r="P671" s="27"/>
      <c r="Q671" s="27"/>
      <c r="R671" s="27"/>
      <c r="S671" s="27"/>
      <c r="T671" s="34"/>
      <c r="U671" s="34"/>
      <c r="V671" s="67"/>
      <c r="W671" s="36"/>
      <c r="X671" s="36"/>
      <c r="Y671" s="36"/>
    </row>
    <row r="672" spans="1:25" ht="12.75" customHeight="1">
      <c r="A672" s="29">
        <v>281</v>
      </c>
      <c r="B672" s="30"/>
      <c r="C672" s="30" t="s">
        <v>1213</v>
      </c>
      <c r="D672" s="30" t="s">
        <v>46</v>
      </c>
      <c r="E672" s="32" t="s">
        <v>27</v>
      </c>
      <c r="F672" s="30"/>
      <c r="G672" s="30"/>
      <c r="H672" s="31"/>
      <c r="I672" s="9"/>
      <c r="J672" s="9"/>
      <c r="K672" s="23">
        <v>78.58</v>
      </c>
      <c r="L672" s="25">
        <v>0</v>
      </c>
      <c r="M672" s="28"/>
      <c r="N672" s="27">
        <v>607</v>
      </c>
      <c r="O672" s="27">
        <v>161.70092475830182</v>
      </c>
      <c r="P672" s="28">
        <v>144.11612352637638</v>
      </c>
      <c r="Q672" s="27">
        <v>305.81704828467821</v>
      </c>
      <c r="R672" s="27">
        <v>167.10270421745835</v>
      </c>
      <c r="S672" s="27">
        <v>140.90980960319669</v>
      </c>
      <c r="T672" s="27">
        <v>308.01251382065504</v>
      </c>
      <c r="U672" s="27"/>
      <c r="V672" s="67"/>
      <c r="W672" s="35"/>
      <c r="X672" s="35" t="s">
        <v>1211</v>
      </c>
      <c r="Y672" s="35" t="s">
        <v>1214</v>
      </c>
    </row>
    <row r="673" spans="1:25" ht="12.75" customHeight="1">
      <c r="A673" s="29"/>
      <c r="B673" s="31"/>
      <c r="C673" s="31"/>
      <c r="D673" s="31"/>
      <c r="E673" s="33"/>
      <c r="F673" s="31"/>
      <c r="G673" s="31"/>
      <c r="H673" s="30">
        <v>295</v>
      </c>
      <c r="I673" s="8"/>
      <c r="J673" s="8"/>
      <c r="K673" s="24"/>
      <c r="L673" s="26"/>
      <c r="M673" s="43">
        <v>0.54999999999999716</v>
      </c>
      <c r="N673" s="27"/>
      <c r="O673" s="27"/>
      <c r="P673" s="27"/>
      <c r="Q673" s="27"/>
      <c r="R673" s="27"/>
      <c r="S673" s="27"/>
      <c r="T673" s="34"/>
      <c r="U673" s="34"/>
      <c r="V673" s="44" t="s">
        <v>224</v>
      </c>
      <c r="W673" s="36"/>
      <c r="X673" s="36"/>
      <c r="Y673" s="36"/>
    </row>
    <row r="674" spans="1:25" ht="12.75" customHeight="1">
      <c r="A674" s="39">
        <v>282</v>
      </c>
      <c r="B674" s="30"/>
      <c r="C674" s="30" t="s">
        <v>1215</v>
      </c>
      <c r="D674" s="30" t="s">
        <v>46</v>
      </c>
      <c r="E674" s="32" t="s">
        <v>27</v>
      </c>
      <c r="F674" s="30"/>
      <c r="G674" s="30"/>
      <c r="H674" s="31"/>
      <c r="I674" s="9"/>
      <c r="J674" s="9"/>
      <c r="K674" s="23">
        <v>79.13</v>
      </c>
      <c r="L674" s="25">
        <v>0</v>
      </c>
      <c r="M674" s="28"/>
      <c r="N674" s="27">
        <v>599</v>
      </c>
      <c r="O674" s="27">
        <v>150.88387647362362</v>
      </c>
      <c r="P674" s="28">
        <v>149.97007888573893</v>
      </c>
      <c r="Q674" s="27">
        <v>300.85395535936254</v>
      </c>
      <c r="R674" s="27">
        <v>154.09019039680331</v>
      </c>
      <c r="S674" s="27">
        <v>148.04667406220466</v>
      </c>
      <c r="T674" s="27">
        <v>302.13686445900794</v>
      </c>
      <c r="U674" s="27"/>
      <c r="V674" s="45"/>
      <c r="W674" s="35"/>
      <c r="X674" s="35" t="s">
        <v>1211</v>
      </c>
      <c r="Y674" s="35" t="s">
        <v>1216</v>
      </c>
    </row>
    <row r="675" spans="1:25" ht="12.75" customHeight="1">
      <c r="A675" s="29"/>
      <c r="B675" s="31"/>
      <c r="C675" s="31"/>
      <c r="D675" s="31"/>
      <c r="E675" s="33"/>
      <c r="F675" s="31"/>
      <c r="G675" s="31"/>
      <c r="H675" s="30">
        <v>304</v>
      </c>
      <c r="I675" s="8"/>
      <c r="J675" s="8"/>
      <c r="K675" s="24"/>
      <c r="L675" s="26"/>
      <c r="M675" s="43">
        <v>0.34000000000000341</v>
      </c>
      <c r="N675" s="27"/>
      <c r="O675" s="27"/>
      <c r="P675" s="27"/>
      <c r="Q675" s="27"/>
      <c r="R675" s="27"/>
      <c r="S675" s="27"/>
      <c r="T675" s="34"/>
      <c r="U675" s="34"/>
      <c r="V675" s="44" t="s">
        <v>224</v>
      </c>
      <c r="W675" s="36"/>
      <c r="X675" s="36"/>
      <c r="Y675" s="36"/>
    </row>
    <row r="676" spans="1:25" ht="12.75" customHeight="1">
      <c r="A676" s="29">
        <v>283</v>
      </c>
      <c r="B676" s="30"/>
      <c r="C676" s="30" t="s">
        <v>1217</v>
      </c>
      <c r="D676" s="30" t="s">
        <v>46</v>
      </c>
      <c r="E676" s="32" t="s">
        <v>27</v>
      </c>
      <c r="F676" s="30"/>
      <c r="G676" s="30"/>
      <c r="H676" s="31"/>
      <c r="I676" s="9"/>
      <c r="J676" s="9"/>
      <c r="K676" s="23">
        <v>79.47</v>
      </c>
      <c r="L676" s="25">
        <v>0</v>
      </c>
      <c r="M676" s="28"/>
      <c r="N676" s="27">
        <v>616</v>
      </c>
      <c r="O676" s="27">
        <v>154.02992111426107</v>
      </c>
      <c r="P676" s="28">
        <v>147.04140395123997</v>
      </c>
      <c r="Q676" s="27">
        <v>301.07132506550101</v>
      </c>
      <c r="R676" s="27">
        <v>155.95332593779534</v>
      </c>
      <c r="S676" s="27">
        <v>138.55289337256542</v>
      </c>
      <c r="T676" s="27">
        <v>294.50621931036073</v>
      </c>
      <c r="U676" s="27"/>
      <c r="V676" s="45"/>
      <c r="W676" s="35"/>
      <c r="X676" s="35" t="s">
        <v>1211</v>
      </c>
      <c r="Y676" s="35" t="s">
        <v>1218</v>
      </c>
    </row>
    <row r="677" spans="1:25" ht="12.75" customHeight="1">
      <c r="A677" s="29"/>
      <c r="B677" s="31"/>
      <c r="C677" s="31"/>
      <c r="D677" s="31"/>
      <c r="E677" s="33"/>
      <c r="F677" s="31"/>
      <c r="G677" s="31"/>
      <c r="H677" s="30">
        <v>312</v>
      </c>
      <c r="I677" s="9"/>
      <c r="J677" s="9"/>
      <c r="K677" s="24"/>
      <c r="L677" s="26"/>
      <c r="M677" s="43">
        <v>1.5400000000000063</v>
      </c>
      <c r="N677" s="27"/>
      <c r="O677" s="27"/>
      <c r="P677" s="27"/>
      <c r="Q677" s="27"/>
      <c r="R677" s="27"/>
      <c r="S677" s="27"/>
      <c r="T677" s="34"/>
      <c r="U677" s="34"/>
      <c r="V677" s="44"/>
      <c r="W677" s="36"/>
      <c r="X677" s="36"/>
      <c r="Y677" s="36"/>
    </row>
    <row r="678" spans="1:25">
      <c r="A678" s="39">
        <v>284</v>
      </c>
      <c r="B678" s="30"/>
      <c r="C678" s="30" t="s">
        <v>1219</v>
      </c>
      <c r="D678" s="30" t="s">
        <v>46</v>
      </c>
      <c r="E678" s="32" t="s">
        <v>27</v>
      </c>
      <c r="F678" s="30"/>
      <c r="G678" s="30"/>
      <c r="H678" s="31"/>
      <c r="I678" s="9"/>
      <c r="J678" s="9"/>
      <c r="K678" s="23">
        <v>81.010000000000005</v>
      </c>
      <c r="L678" s="25">
        <v>0</v>
      </c>
      <c r="M678" s="28"/>
      <c r="N678" s="27">
        <v>632</v>
      </c>
      <c r="O678" s="27">
        <v>164.95859604876003</v>
      </c>
      <c r="P678" s="28">
        <v>140.37543911007029</v>
      </c>
      <c r="Q678" s="27">
        <v>305.33403515883032</v>
      </c>
      <c r="R678" s="27">
        <v>173.44710662743458</v>
      </c>
      <c r="S678" s="27">
        <v>121.78064012490248</v>
      </c>
      <c r="T678" s="27">
        <v>295.22774675233705</v>
      </c>
      <c r="U678" s="27"/>
      <c r="V678" s="45"/>
      <c r="W678" s="29"/>
      <c r="X678" s="35" t="s">
        <v>1211</v>
      </c>
      <c r="Y678" s="35" t="s">
        <v>1220</v>
      </c>
    </row>
    <row r="679" spans="1:25">
      <c r="A679" s="29"/>
      <c r="B679" s="31"/>
      <c r="C679" s="31"/>
      <c r="D679" s="31"/>
      <c r="E679" s="33"/>
      <c r="F679" s="31"/>
      <c r="G679" s="31"/>
      <c r="H679" s="30">
        <v>320</v>
      </c>
      <c r="I679" s="9"/>
      <c r="J679" s="9"/>
      <c r="K679" s="24"/>
      <c r="L679" s="26"/>
      <c r="M679" s="43">
        <v>3.4599999999999937</v>
      </c>
      <c r="N679" s="27"/>
      <c r="O679" s="27"/>
      <c r="P679" s="27"/>
      <c r="Q679" s="27"/>
      <c r="R679" s="27"/>
      <c r="S679" s="27"/>
      <c r="T679" s="34"/>
      <c r="U679" s="34"/>
      <c r="V679" s="44" t="s">
        <v>1095</v>
      </c>
      <c r="W679" s="29"/>
      <c r="X679" s="36"/>
      <c r="Y679" s="36"/>
    </row>
    <row r="680" spans="1:25" ht="12.75" customHeight="1">
      <c r="A680" s="29">
        <v>285</v>
      </c>
      <c r="B680" s="30"/>
      <c r="C680" s="30" t="s">
        <v>1221</v>
      </c>
      <c r="D680" s="30" t="s">
        <v>120</v>
      </c>
      <c r="E680" s="32" t="s">
        <v>34</v>
      </c>
      <c r="F680" s="30"/>
      <c r="G680" s="30"/>
      <c r="H680" s="31"/>
      <c r="I680" s="9"/>
      <c r="J680" s="9"/>
      <c r="K680" s="23">
        <v>81.47</v>
      </c>
      <c r="L680" s="25">
        <v>0</v>
      </c>
      <c r="M680" s="28"/>
      <c r="N680" s="27">
        <v>595</v>
      </c>
      <c r="O680" s="27">
        <v>179.62456088992971</v>
      </c>
      <c r="P680" s="28">
        <v>157.29987225888866</v>
      </c>
      <c r="Q680" s="27">
        <v>336.92443314881837</v>
      </c>
      <c r="R680" s="27">
        <v>198.21935987509752</v>
      </c>
      <c r="S680" s="27">
        <v>176.06078347881626</v>
      </c>
      <c r="T680" s="27">
        <v>374.28014335391379</v>
      </c>
      <c r="U680" s="27"/>
      <c r="V680" s="45"/>
      <c r="W680" s="64"/>
      <c r="X680" s="35" t="s">
        <v>1222</v>
      </c>
      <c r="Y680" s="35" t="s">
        <v>1223</v>
      </c>
    </row>
    <row r="681" spans="1:25" ht="12.75" customHeight="1">
      <c r="A681" s="29"/>
      <c r="B681" s="31"/>
      <c r="C681" s="31"/>
      <c r="D681" s="31"/>
      <c r="E681" s="33"/>
      <c r="F681" s="31"/>
      <c r="G681" s="31"/>
      <c r="H681" s="30">
        <v>275</v>
      </c>
      <c r="I681" s="9"/>
      <c r="J681" s="9"/>
      <c r="K681" s="24"/>
      <c r="L681" s="26"/>
      <c r="M681" s="43">
        <v>-3</v>
      </c>
      <c r="N681" s="27"/>
      <c r="O681" s="27"/>
      <c r="P681" s="27"/>
      <c r="Q681" s="27"/>
      <c r="R681" s="27"/>
      <c r="S681" s="27"/>
      <c r="T681" s="34"/>
      <c r="U681" s="34"/>
      <c r="V681" s="44" t="s">
        <v>38</v>
      </c>
      <c r="W681" s="65"/>
      <c r="X681" s="36"/>
      <c r="Y681" s="36"/>
    </row>
    <row r="682" spans="1:25" ht="12.75" customHeight="1">
      <c r="A682" s="39">
        <v>286</v>
      </c>
      <c r="B682" s="30">
        <v>125</v>
      </c>
      <c r="C682" s="30" t="s">
        <v>1224</v>
      </c>
      <c r="D682" s="30" t="s">
        <v>63</v>
      </c>
      <c r="E682" s="32" t="s">
        <v>27</v>
      </c>
      <c r="F682" s="30"/>
      <c r="G682" s="30" t="s">
        <v>1225</v>
      </c>
      <c r="H682" s="31"/>
      <c r="I682" s="10">
        <f>SUM(H669:H682)</f>
        <v>2118</v>
      </c>
      <c r="J682" s="10">
        <f>I682+J668</f>
        <v>86974</v>
      </c>
      <c r="K682" s="23">
        <v>81.47</v>
      </c>
      <c r="L682" s="25">
        <v>0</v>
      </c>
      <c r="M682" s="28"/>
      <c r="N682" s="27">
        <v>615</v>
      </c>
      <c r="O682" s="27">
        <v>117.70012774111134</v>
      </c>
      <c r="P682" s="28">
        <v>137.97079487532719</v>
      </c>
      <c r="Q682" s="27">
        <v>255.67092261643853</v>
      </c>
      <c r="R682" s="27">
        <v>98.939216521183738</v>
      </c>
      <c r="S682" s="27">
        <v>107.62226201956192</v>
      </c>
      <c r="T682" s="27">
        <v>206.56147854074567</v>
      </c>
      <c r="U682" s="27"/>
      <c r="V682" s="45"/>
      <c r="W682" s="64" t="s">
        <v>1226</v>
      </c>
      <c r="X682" s="37" t="s">
        <v>1222</v>
      </c>
      <c r="Y682" s="37" t="s">
        <v>1227</v>
      </c>
    </row>
    <row r="683" spans="1:25" ht="12.75" customHeight="1">
      <c r="A683" s="29"/>
      <c r="B683" s="31"/>
      <c r="C683" s="31"/>
      <c r="D683" s="31"/>
      <c r="E683" s="33"/>
      <c r="F683" s="31"/>
      <c r="G683" s="31"/>
      <c r="H683" s="30">
        <v>340</v>
      </c>
      <c r="I683" s="9"/>
      <c r="J683" s="9"/>
      <c r="K683" s="24"/>
      <c r="L683" s="26"/>
      <c r="M683" s="43">
        <v>6</v>
      </c>
      <c r="N683" s="27"/>
      <c r="O683" s="27"/>
      <c r="P683" s="27"/>
      <c r="Q683" s="27"/>
      <c r="R683" s="27"/>
      <c r="S683" s="27"/>
      <c r="T683" s="34"/>
      <c r="U683" s="34"/>
      <c r="V683" s="44" t="s">
        <v>1228</v>
      </c>
      <c r="W683" s="65"/>
      <c r="X683" s="38"/>
      <c r="Y683" s="38"/>
    </row>
    <row r="684" spans="1:25" ht="12.75" customHeight="1">
      <c r="A684" s="29">
        <v>287</v>
      </c>
      <c r="B684" s="30"/>
      <c r="C684" s="30" t="s">
        <v>1229</v>
      </c>
      <c r="D684" s="30" t="s">
        <v>40</v>
      </c>
      <c r="E684" s="32" t="s">
        <v>41</v>
      </c>
      <c r="F684" s="30"/>
      <c r="G684" s="30"/>
      <c r="H684" s="31"/>
      <c r="I684" s="9"/>
      <c r="J684" s="9"/>
      <c r="K684" s="23">
        <v>81.47</v>
      </c>
      <c r="L684" s="25">
        <v>0</v>
      </c>
      <c r="M684" s="28"/>
      <c r="N684" s="27">
        <v>682</v>
      </c>
      <c r="O684" s="27">
        <v>202.02920512467281</v>
      </c>
      <c r="P684" s="28">
        <v>208.14888313680376</v>
      </c>
      <c r="Q684" s="27">
        <v>410.17808826147655</v>
      </c>
      <c r="R684" s="27">
        <v>232.3777379804381</v>
      </c>
      <c r="S684" s="27">
        <v>243.3484485348161</v>
      </c>
      <c r="T684" s="27">
        <v>475.7261865152542</v>
      </c>
      <c r="U684" s="27"/>
      <c r="V684" s="45"/>
      <c r="W684" s="64"/>
      <c r="X684" s="35" t="s">
        <v>1192</v>
      </c>
      <c r="Y684" s="35" t="s">
        <v>1230</v>
      </c>
    </row>
    <row r="685" spans="1:25" ht="12.75" customHeight="1">
      <c r="A685" s="29"/>
      <c r="B685" s="31"/>
      <c r="C685" s="31"/>
      <c r="D685" s="31"/>
      <c r="E685" s="33"/>
      <c r="F685" s="31"/>
      <c r="G685" s="31"/>
      <c r="H685" s="30">
        <v>342</v>
      </c>
      <c r="I685" s="9"/>
      <c r="J685" s="9"/>
      <c r="K685" s="24"/>
      <c r="L685" s="26"/>
      <c r="M685" s="43">
        <v>-7</v>
      </c>
      <c r="N685" s="27"/>
      <c r="O685" s="27"/>
      <c r="P685" s="27"/>
      <c r="Q685" s="27"/>
      <c r="R685" s="27"/>
      <c r="S685" s="27"/>
      <c r="T685" s="34"/>
      <c r="U685" s="34"/>
      <c r="V685" s="66"/>
      <c r="W685" s="65"/>
      <c r="X685" s="36"/>
      <c r="Y685" s="36"/>
    </row>
    <row r="686" spans="1:25" ht="12.75" customHeight="1">
      <c r="A686" s="39">
        <v>288</v>
      </c>
      <c r="B686" s="30">
        <v>126</v>
      </c>
      <c r="C686" s="30" t="s">
        <v>1231</v>
      </c>
      <c r="D686" s="30" t="s">
        <v>63</v>
      </c>
      <c r="E686" s="32" t="s">
        <v>27</v>
      </c>
      <c r="F686" s="30"/>
      <c r="G686" s="32" t="s">
        <v>1232</v>
      </c>
      <c r="H686" s="31"/>
      <c r="I686" s="10">
        <f>H685+H683</f>
        <v>682</v>
      </c>
      <c r="J686" s="10">
        <f>I686+J682</f>
        <v>87656</v>
      </c>
      <c r="K686" s="23">
        <v>80.47</v>
      </c>
      <c r="L686" s="25">
        <v>0</v>
      </c>
      <c r="M686" s="28"/>
      <c r="N686" s="27">
        <v>557</v>
      </c>
      <c r="O686" s="27">
        <v>133.85111686319624</v>
      </c>
      <c r="P686" s="28">
        <v>99.058193998148255</v>
      </c>
      <c r="Q686" s="27">
        <v>232.90931086134449</v>
      </c>
      <c r="R686" s="27">
        <v>98.6515514651839</v>
      </c>
      <c r="S686" s="27">
        <v>91.059355881124844</v>
      </c>
      <c r="T686" s="27">
        <v>189.71090734630874</v>
      </c>
      <c r="U686" s="27"/>
      <c r="V686" s="66"/>
      <c r="W686" s="52" t="s">
        <v>1233</v>
      </c>
      <c r="X686" s="37" t="s">
        <v>1234</v>
      </c>
      <c r="Y686" s="37" t="s">
        <v>1235</v>
      </c>
    </row>
    <row r="687" spans="1:25" ht="12.75" customHeight="1">
      <c r="A687" s="29"/>
      <c r="B687" s="31"/>
      <c r="C687" s="31"/>
      <c r="D687" s="31"/>
      <c r="E687" s="33"/>
      <c r="F687" s="31"/>
      <c r="G687" s="31"/>
      <c r="H687" s="30">
        <v>215</v>
      </c>
      <c r="I687" s="8"/>
      <c r="J687" s="8"/>
      <c r="K687" s="24"/>
      <c r="L687" s="26"/>
      <c r="M687" s="43">
        <v>1</v>
      </c>
      <c r="N687" s="27"/>
      <c r="O687" s="27"/>
      <c r="P687" s="27"/>
      <c r="Q687" s="27"/>
      <c r="R687" s="27"/>
      <c r="S687" s="27"/>
      <c r="T687" s="34"/>
      <c r="U687" s="34"/>
      <c r="V687" s="44" t="s">
        <v>1236</v>
      </c>
      <c r="W687" s="53"/>
      <c r="X687" s="38"/>
      <c r="Y687" s="38"/>
    </row>
    <row r="688" spans="1:25" ht="24.75" customHeight="1">
      <c r="A688" s="29">
        <v>289</v>
      </c>
      <c r="B688" s="30">
        <v>127</v>
      </c>
      <c r="C688" s="30" t="s">
        <v>1237</v>
      </c>
      <c r="D688" s="30" t="s">
        <v>164</v>
      </c>
      <c r="E688" s="32" t="s">
        <v>34</v>
      </c>
      <c r="F688" s="30"/>
      <c r="G688" s="32" t="s">
        <v>1238</v>
      </c>
      <c r="H688" s="31"/>
      <c r="I688" s="10">
        <f>H687</f>
        <v>215</v>
      </c>
      <c r="J688" s="10">
        <f>I688+J686</f>
        <v>87871</v>
      </c>
      <c r="K688" s="23">
        <v>78.47</v>
      </c>
      <c r="L688" s="25">
        <v>0</v>
      </c>
      <c r="M688" s="28"/>
      <c r="N688" s="27">
        <v>454</v>
      </c>
      <c r="O688" s="27">
        <v>115.94180600185175</v>
      </c>
      <c r="P688" s="28">
        <v>140.45969741212903</v>
      </c>
      <c r="Q688" s="27">
        <v>256.40150341398078</v>
      </c>
      <c r="R688" s="27">
        <v>123.94064411887516</v>
      </c>
      <c r="S688" s="27">
        <v>160.31957414284742</v>
      </c>
      <c r="T688" s="27">
        <v>284.26021826172257</v>
      </c>
      <c r="U688" s="27"/>
      <c r="V688" s="45"/>
      <c r="W688" s="52" t="s">
        <v>1233</v>
      </c>
      <c r="X688" s="37" t="s">
        <v>1239</v>
      </c>
      <c r="Y688" s="37" t="s">
        <v>1240</v>
      </c>
    </row>
    <row r="689" spans="1:25" ht="12.75" customHeight="1">
      <c r="A689" s="29"/>
      <c r="B689" s="31"/>
      <c r="C689" s="31"/>
      <c r="D689" s="31"/>
      <c r="E689" s="33"/>
      <c r="F689" s="31"/>
      <c r="G689" s="31"/>
      <c r="H689" s="30">
        <v>239</v>
      </c>
      <c r="I689" s="8"/>
      <c r="J689" s="8"/>
      <c r="K689" s="24"/>
      <c r="L689" s="26"/>
      <c r="M689" s="43">
        <v>-2.7600000000000051</v>
      </c>
      <c r="N689" s="27"/>
      <c r="O689" s="27"/>
      <c r="P689" s="27"/>
      <c r="Q689" s="27"/>
      <c r="R689" s="27"/>
      <c r="S689" s="27"/>
      <c r="T689" s="34"/>
      <c r="U689" s="34"/>
      <c r="V689" s="62" t="s">
        <v>1241</v>
      </c>
      <c r="W689" s="53"/>
      <c r="X689" s="38"/>
      <c r="Y689" s="38"/>
    </row>
    <row r="690" spans="1:25" ht="12.75" customHeight="1">
      <c r="A690" s="39">
        <v>290</v>
      </c>
      <c r="B690" s="30">
        <v>128</v>
      </c>
      <c r="C690" s="30" t="s">
        <v>1242</v>
      </c>
      <c r="D690" s="30" t="s">
        <v>63</v>
      </c>
      <c r="E690" s="32" t="s">
        <v>27</v>
      </c>
      <c r="F690" s="30"/>
      <c r="G690" s="30" t="s">
        <v>1243</v>
      </c>
      <c r="H690" s="31"/>
      <c r="I690" s="10">
        <f>H689</f>
        <v>239</v>
      </c>
      <c r="J690" s="10">
        <f>I690+J688</f>
        <v>88110</v>
      </c>
      <c r="K690" s="23">
        <v>78.709999999999994</v>
      </c>
      <c r="L690" s="25">
        <v>0</v>
      </c>
      <c r="M690" s="28"/>
      <c r="N690" s="27">
        <v>239</v>
      </c>
      <c r="O690" s="27">
        <v>98.540302587870968</v>
      </c>
      <c r="P690" s="28">
        <v>72.233186667612813</v>
      </c>
      <c r="Q690" s="27">
        <v>170.77348925548378</v>
      </c>
      <c r="R690" s="27">
        <v>78.680425857152585</v>
      </c>
      <c r="S690" s="27">
        <v>93.773492142344423</v>
      </c>
      <c r="T690" s="27">
        <v>172.45391799949701</v>
      </c>
      <c r="U690" s="27"/>
      <c r="V690" s="63"/>
      <c r="W690" s="52" t="s">
        <v>1233</v>
      </c>
      <c r="X690" s="37" t="s">
        <v>1244</v>
      </c>
      <c r="Y690" s="37" t="s">
        <v>1245</v>
      </c>
    </row>
    <row r="691" spans="1:25" ht="13.5" customHeight="1">
      <c r="A691" s="29"/>
      <c r="B691" s="31"/>
      <c r="C691" s="31"/>
      <c r="D691" s="31"/>
      <c r="E691" s="33"/>
      <c r="F691" s="31"/>
      <c r="G691" s="31"/>
      <c r="H691" s="11"/>
      <c r="I691" s="10"/>
      <c r="J691" s="10"/>
      <c r="K691" s="24"/>
      <c r="L691" s="26"/>
      <c r="M691" s="12"/>
      <c r="N691" s="27"/>
      <c r="O691" s="27"/>
      <c r="P691" s="27"/>
      <c r="Q691" s="27"/>
      <c r="R691" s="27"/>
      <c r="S691" s="27"/>
      <c r="T691" s="34"/>
      <c r="U691" s="34"/>
      <c r="V691" s="13"/>
      <c r="W691" s="53"/>
      <c r="X691" s="38"/>
      <c r="Y691" s="38"/>
    </row>
    <row r="694" spans="1:25" ht="12.75" customHeight="1">
      <c r="A694" s="48" t="s">
        <v>0</v>
      </c>
      <c r="B694" s="48" t="s">
        <v>1</v>
      </c>
      <c r="C694" s="54" t="s">
        <v>2</v>
      </c>
      <c r="D694" s="48" t="s">
        <v>3</v>
      </c>
      <c r="E694" s="57" t="s">
        <v>4</v>
      </c>
      <c r="F694" s="54" t="s">
        <v>5</v>
      </c>
      <c r="G694" s="48" t="s">
        <v>6</v>
      </c>
      <c r="H694" s="50" t="s">
        <v>441</v>
      </c>
      <c r="I694" s="50" t="s">
        <v>8</v>
      </c>
      <c r="J694" s="50" t="s">
        <v>9</v>
      </c>
      <c r="K694" s="51" t="s">
        <v>10</v>
      </c>
      <c r="L694" s="48" t="s">
        <v>11</v>
      </c>
      <c r="M694" s="48" t="s">
        <v>12</v>
      </c>
      <c r="N694" s="48" t="s">
        <v>13</v>
      </c>
      <c r="O694" s="49" t="s">
        <v>442</v>
      </c>
      <c r="P694" s="49"/>
      <c r="Q694" s="49"/>
      <c r="R694" s="49" t="s">
        <v>443</v>
      </c>
      <c r="S694" s="49"/>
      <c r="T694" s="49"/>
      <c r="U694" s="48" t="s">
        <v>16</v>
      </c>
      <c r="V694" s="48" t="s">
        <v>17</v>
      </c>
      <c r="W694" s="48" t="s">
        <v>18</v>
      </c>
      <c r="X694" s="58" t="s">
        <v>19</v>
      </c>
      <c r="Y694" s="59"/>
    </row>
    <row r="695" spans="1:25">
      <c r="A695" s="48"/>
      <c r="B695" s="48"/>
      <c r="C695" s="55"/>
      <c r="D695" s="48"/>
      <c r="E695" s="57"/>
      <c r="F695" s="55"/>
      <c r="G695" s="48"/>
      <c r="H695" s="50"/>
      <c r="I695" s="50"/>
      <c r="J695" s="50"/>
      <c r="K695" s="51"/>
      <c r="L695" s="48"/>
      <c r="M695" s="48"/>
      <c r="N695" s="48"/>
      <c r="O695" s="48" t="s">
        <v>20</v>
      </c>
      <c r="P695" s="48" t="s">
        <v>21</v>
      </c>
      <c r="Q695" s="48" t="s">
        <v>22</v>
      </c>
      <c r="R695" s="49" t="s">
        <v>20</v>
      </c>
      <c r="S695" s="49" t="s">
        <v>21</v>
      </c>
      <c r="T695" s="49" t="s">
        <v>22</v>
      </c>
      <c r="U695" s="48"/>
      <c r="V695" s="48"/>
      <c r="W695" s="48"/>
      <c r="X695" s="60"/>
      <c r="Y695" s="61"/>
    </row>
    <row r="696" spans="1:25">
      <c r="A696" s="48"/>
      <c r="B696" s="48"/>
      <c r="C696" s="56"/>
      <c r="D696" s="48"/>
      <c r="E696" s="57"/>
      <c r="F696" s="56"/>
      <c r="G696" s="48"/>
      <c r="H696" s="50"/>
      <c r="I696" s="50"/>
      <c r="J696" s="50"/>
      <c r="K696" s="51"/>
      <c r="L696" s="48"/>
      <c r="M696" s="48"/>
      <c r="N696" s="48"/>
      <c r="O696" s="48"/>
      <c r="P696" s="48"/>
      <c r="Q696" s="48"/>
      <c r="R696" s="49"/>
      <c r="S696" s="49"/>
      <c r="T696" s="49"/>
      <c r="U696" s="48"/>
      <c r="V696" s="48"/>
      <c r="W696" s="48"/>
      <c r="X696" s="2" t="s">
        <v>23</v>
      </c>
      <c r="Y696" s="2" t="s">
        <v>24</v>
      </c>
    </row>
    <row r="697" spans="1:25" ht="13.5" customHeight="1">
      <c r="A697" s="39">
        <v>290</v>
      </c>
      <c r="B697" s="30">
        <v>128</v>
      </c>
      <c r="C697" s="30" t="s">
        <v>1242</v>
      </c>
      <c r="D697" s="30" t="s">
        <v>63</v>
      </c>
      <c r="E697" s="32" t="s">
        <v>27</v>
      </c>
      <c r="F697" s="30"/>
      <c r="G697" s="30" t="s">
        <v>1243</v>
      </c>
      <c r="H697" s="3"/>
      <c r="I697" s="4"/>
      <c r="J697" s="4"/>
      <c r="K697" s="23">
        <v>78.709999999999994</v>
      </c>
      <c r="L697" s="26">
        <v>0</v>
      </c>
      <c r="M697" s="5"/>
      <c r="N697" s="28">
        <v>338</v>
      </c>
      <c r="O697" s="28">
        <v>98.540302587870968</v>
      </c>
      <c r="P697" s="28">
        <v>72.233186667612813</v>
      </c>
      <c r="Q697" s="46">
        <v>170.77348925548378</v>
      </c>
      <c r="R697" s="28">
        <v>78.680425857152585</v>
      </c>
      <c r="S697" s="27">
        <v>93.773492142344423</v>
      </c>
      <c r="T697" s="28">
        <v>172.45391799949701</v>
      </c>
      <c r="U697" s="28"/>
      <c r="V697" s="6"/>
      <c r="W697" s="42" t="s">
        <v>1233</v>
      </c>
      <c r="X697" s="37" t="s">
        <v>1244</v>
      </c>
      <c r="Y697" s="37" t="s">
        <v>1245</v>
      </c>
    </row>
    <row r="698" spans="1:25" ht="12.75" customHeight="1">
      <c r="A698" s="29"/>
      <c r="B698" s="31"/>
      <c r="C698" s="31"/>
      <c r="D698" s="31"/>
      <c r="E698" s="33"/>
      <c r="F698" s="31"/>
      <c r="G698" s="31"/>
      <c r="H698" s="30">
        <v>99</v>
      </c>
      <c r="I698" s="8"/>
      <c r="J698" s="8"/>
      <c r="K698" s="24"/>
      <c r="L698" s="47"/>
      <c r="M698" s="43">
        <v>-1.2399999999999949</v>
      </c>
      <c r="N698" s="27"/>
      <c r="O698" s="43"/>
      <c r="P698" s="27"/>
      <c r="Q698" s="46"/>
      <c r="R698" s="43"/>
      <c r="S698" s="27"/>
      <c r="T698" s="32"/>
      <c r="U698" s="32"/>
      <c r="V698" s="44"/>
      <c r="W698" s="36"/>
      <c r="X698" s="38"/>
      <c r="Y698" s="38"/>
    </row>
    <row r="699" spans="1:25" ht="12.75" customHeight="1">
      <c r="A699" s="29">
        <v>291</v>
      </c>
      <c r="B699" s="30">
        <v>129</v>
      </c>
      <c r="C699" s="30" t="s">
        <v>1246</v>
      </c>
      <c r="D699" s="30" t="s">
        <v>63</v>
      </c>
      <c r="E699" s="32" t="s">
        <v>27</v>
      </c>
      <c r="F699" s="30"/>
      <c r="G699" s="32" t="s">
        <v>1247</v>
      </c>
      <c r="H699" s="31"/>
      <c r="I699" s="10">
        <f>H698</f>
        <v>99</v>
      </c>
      <c r="J699" s="10">
        <f>I699+J690</f>
        <v>88209</v>
      </c>
      <c r="K699" s="23">
        <v>77.47</v>
      </c>
      <c r="L699" s="25">
        <v>0</v>
      </c>
      <c r="M699" s="28"/>
      <c r="N699" s="27">
        <v>183</v>
      </c>
      <c r="O699" s="27">
        <v>26.766813332387194</v>
      </c>
      <c r="P699" s="28">
        <v>42</v>
      </c>
      <c r="Q699" s="27">
        <v>68.766813332387187</v>
      </c>
      <c r="R699" s="27">
        <v>5.2265078576555766</v>
      </c>
      <c r="S699" s="27">
        <v>42</v>
      </c>
      <c r="T699" s="27">
        <v>47.226507857655577</v>
      </c>
      <c r="U699" s="27"/>
      <c r="V699" s="45"/>
      <c r="W699" s="42" t="s">
        <v>1233</v>
      </c>
      <c r="X699" s="37" t="s">
        <v>1248</v>
      </c>
      <c r="Y699" s="37" t="s">
        <v>1249</v>
      </c>
    </row>
    <row r="700" spans="1:25" ht="12.75" customHeight="1">
      <c r="A700" s="29"/>
      <c r="B700" s="31"/>
      <c r="C700" s="31"/>
      <c r="D700" s="31"/>
      <c r="E700" s="33"/>
      <c r="F700" s="31"/>
      <c r="G700" s="31"/>
      <c r="H700" s="30">
        <v>84</v>
      </c>
      <c r="I700" s="8"/>
      <c r="J700" s="8"/>
      <c r="K700" s="24"/>
      <c r="L700" s="26"/>
      <c r="M700" s="43">
        <v>0</v>
      </c>
      <c r="N700" s="27"/>
      <c r="O700" s="27"/>
      <c r="P700" s="27"/>
      <c r="Q700" s="27"/>
      <c r="R700" s="27"/>
      <c r="S700" s="27"/>
      <c r="T700" s="34"/>
      <c r="U700" s="34"/>
      <c r="V700" s="44"/>
      <c r="W700" s="36"/>
      <c r="X700" s="38"/>
      <c r="Y700" s="38"/>
    </row>
    <row r="701" spans="1:25" ht="12.75" customHeight="1">
      <c r="A701" s="39">
        <v>292</v>
      </c>
      <c r="B701" s="30">
        <v>130</v>
      </c>
      <c r="C701" s="30" t="s">
        <v>1250</v>
      </c>
      <c r="D701" s="30" t="s">
        <v>63</v>
      </c>
      <c r="E701" s="32" t="s">
        <v>27</v>
      </c>
      <c r="F701" s="30"/>
      <c r="G701" s="32" t="s">
        <v>1251</v>
      </c>
      <c r="H701" s="31"/>
      <c r="I701" s="10">
        <f>H700</f>
        <v>84</v>
      </c>
      <c r="J701" s="10">
        <f>I701+J699</f>
        <v>88293</v>
      </c>
      <c r="K701" s="23">
        <v>77.47</v>
      </c>
      <c r="L701" s="25">
        <v>0</v>
      </c>
      <c r="M701" s="28"/>
      <c r="N701" s="27">
        <v>115</v>
      </c>
      <c r="O701" s="27">
        <v>42</v>
      </c>
      <c r="P701" s="28">
        <v>15.5</v>
      </c>
      <c r="Q701" s="27">
        <v>57.5</v>
      </c>
      <c r="R701" s="27">
        <v>42</v>
      </c>
      <c r="S701" s="27">
        <v>15.5</v>
      </c>
      <c r="T701" s="27">
        <v>57.5</v>
      </c>
      <c r="U701" s="27"/>
      <c r="V701" s="45"/>
      <c r="W701" s="42" t="s">
        <v>1233</v>
      </c>
      <c r="X701" s="37" t="s">
        <v>1252</v>
      </c>
      <c r="Y701" s="37" t="s">
        <v>1253</v>
      </c>
    </row>
    <row r="702" spans="1:25" ht="12.75" customHeight="1">
      <c r="A702" s="29"/>
      <c r="B702" s="31"/>
      <c r="C702" s="31"/>
      <c r="D702" s="31"/>
      <c r="E702" s="33"/>
      <c r="F702" s="31"/>
      <c r="G702" s="31"/>
      <c r="H702" s="30">
        <v>31</v>
      </c>
      <c r="I702" s="8"/>
      <c r="J702" s="8"/>
      <c r="K702" s="24"/>
      <c r="L702" s="26"/>
      <c r="M702" s="43">
        <v>0</v>
      </c>
      <c r="N702" s="27"/>
      <c r="O702" s="27"/>
      <c r="P702" s="27"/>
      <c r="Q702" s="27"/>
      <c r="R702" s="27"/>
      <c r="S702" s="27"/>
      <c r="T702" s="34"/>
      <c r="U702" s="34"/>
      <c r="V702" s="44"/>
      <c r="W702" s="36"/>
      <c r="X702" s="38"/>
      <c r="Y702" s="38"/>
    </row>
    <row r="703" spans="1:25" ht="12.75" customHeight="1">
      <c r="A703" s="29">
        <v>293</v>
      </c>
      <c r="B703" s="30" t="s">
        <v>25</v>
      </c>
      <c r="C703" s="30" t="s">
        <v>25</v>
      </c>
      <c r="D703" s="30" t="s">
        <v>26</v>
      </c>
      <c r="E703" s="32" t="s">
        <v>27</v>
      </c>
      <c r="F703" s="30"/>
      <c r="G703" s="30"/>
      <c r="H703" s="31"/>
      <c r="I703" s="10">
        <f>H702</f>
        <v>31</v>
      </c>
      <c r="J703" s="10">
        <f>I703+J701</f>
        <v>88324</v>
      </c>
      <c r="K703" s="23">
        <v>77.47</v>
      </c>
      <c r="L703" s="25">
        <v>0</v>
      </c>
      <c r="M703" s="28"/>
      <c r="N703" s="27">
        <v>31</v>
      </c>
      <c r="O703" s="27">
        <v>15.5</v>
      </c>
      <c r="P703" s="28"/>
      <c r="Q703" s="27">
        <v>15.5</v>
      </c>
      <c r="R703" s="27">
        <v>15.5</v>
      </c>
      <c r="S703" s="27"/>
      <c r="T703" s="27">
        <v>15.5</v>
      </c>
      <c r="U703" s="27"/>
      <c r="V703" s="45"/>
      <c r="W703" s="42" t="s">
        <v>1233</v>
      </c>
      <c r="X703" s="37" t="s">
        <v>1254</v>
      </c>
      <c r="Y703" s="37" t="s">
        <v>1255</v>
      </c>
    </row>
    <row r="704" spans="1:25" ht="12.75" customHeight="1">
      <c r="A704" s="29"/>
      <c r="B704" s="31"/>
      <c r="C704" s="31"/>
      <c r="D704" s="31"/>
      <c r="E704" s="33"/>
      <c r="F704" s="31"/>
      <c r="G704" s="31"/>
      <c r="H704" s="30"/>
      <c r="I704" s="9"/>
      <c r="J704" s="9"/>
      <c r="K704" s="24"/>
      <c r="L704" s="26"/>
      <c r="M704" s="43"/>
      <c r="N704" s="27"/>
      <c r="O704" s="27"/>
      <c r="P704" s="27"/>
      <c r="Q704" s="27"/>
      <c r="R704" s="27"/>
      <c r="S704" s="27"/>
      <c r="T704" s="34"/>
      <c r="U704" s="34"/>
      <c r="V704" s="44"/>
      <c r="W704" s="36"/>
      <c r="X704" s="38"/>
      <c r="Y704" s="38"/>
    </row>
    <row r="705" spans="1:25" ht="12.75" customHeight="1">
      <c r="A705" s="39"/>
      <c r="B705" s="30"/>
      <c r="C705" s="30"/>
      <c r="D705" s="30"/>
      <c r="E705" s="40"/>
      <c r="F705" s="30"/>
      <c r="G705" s="30"/>
      <c r="H705" s="31"/>
      <c r="I705" s="9"/>
      <c r="J705" s="9"/>
      <c r="K705" s="23"/>
      <c r="L705" s="25"/>
      <c r="M705" s="28"/>
      <c r="N705" s="27"/>
      <c r="O705" s="27"/>
      <c r="P705" s="28"/>
      <c r="Q705" s="27"/>
      <c r="R705" s="27"/>
      <c r="S705" s="27"/>
      <c r="T705" s="27"/>
      <c r="U705" s="27"/>
      <c r="V705" s="45"/>
      <c r="W705" s="35"/>
      <c r="X705" s="37"/>
      <c r="Y705" s="37"/>
    </row>
    <row r="706" spans="1:25" ht="12.75" customHeight="1">
      <c r="A706" s="29"/>
      <c r="B706" s="31"/>
      <c r="C706" s="31"/>
      <c r="D706" s="31"/>
      <c r="E706" s="41"/>
      <c r="F706" s="31"/>
      <c r="G706" s="31"/>
      <c r="H706" s="14"/>
      <c r="I706" s="9"/>
      <c r="J706" s="9"/>
      <c r="K706" s="24"/>
      <c r="L706" s="26"/>
      <c r="M706" s="15"/>
      <c r="N706" s="27"/>
      <c r="O706" s="27"/>
      <c r="P706" s="27"/>
      <c r="Q706" s="27"/>
      <c r="R706" s="27"/>
      <c r="S706" s="27"/>
      <c r="T706" s="34"/>
      <c r="U706" s="34"/>
      <c r="V706" s="16"/>
      <c r="W706" s="36"/>
      <c r="X706" s="38"/>
      <c r="Y706" s="38"/>
    </row>
  </sheetData>
  <mergeCells count="7523">
    <mergeCell ref="G1:J1"/>
    <mergeCell ref="K4:K6"/>
    <mergeCell ref="L4:L6"/>
    <mergeCell ref="C7:C8"/>
    <mergeCell ref="D7:D8"/>
    <mergeCell ref="E7:E8"/>
    <mergeCell ref="F7:F8"/>
    <mergeCell ref="W9:W10"/>
    <mergeCell ref="X9:X10"/>
    <mergeCell ref="Y9:Y10"/>
    <mergeCell ref="H10:H11"/>
    <mergeCell ref="A4:A6"/>
    <mergeCell ref="B4:B6"/>
    <mergeCell ref="C4:C6"/>
    <mergeCell ref="D4:D6"/>
    <mergeCell ref="E4:E6"/>
    <mergeCell ref="F4:F6"/>
    <mergeCell ref="W4:W6"/>
    <mergeCell ref="X4:Y5"/>
    <mergeCell ref="O5:O6"/>
    <mergeCell ref="P5:P6"/>
    <mergeCell ref="Q5:Q6"/>
    <mergeCell ref="R5:R6"/>
    <mergeCell ref="S5:S6"/>
    <mergeCell ref="T5:T6"/>
    <mergeCell ref="M4:M6"/>
    <mergeCell ref="N4:N6"/>
    <mergeCell ref="O4:Q4"/>
    <mergeCell ref="R4:T4"/>
    <mergeCell ref="U4:U6"/>
    <mergeCell ref="V4:V6"/>
    <mergeCell ref="G4:G6"/>
    <mergeCell ref="H4:H6"/>
    <mergeCell ref="I4:I6"/>
    <mergeCell ref="J4:J6"/>
    <mergeCell ref="U9:U10"/>
    <mergeCell ref="F9:F10"/>
    <mergeCell ref="G9:G10"/>
    <mergeCell ref="K9:K10"/>
    <mergeCell ref="L9:L10"/>
    <mergeCell ref="N9:N10"/>
    <mergeCell ref="O9:O10"/>
    <mergeCell ref="U11:U12"/>
    <mergeCell ref="X7:X8"/>
    <mergeCell ref="Y7:Y8"/>
    <mergeCell ref="H8:H9"/>
    <mergeCell ref="M8:M9"/>
    <mergeCell ref="V8:V9"/>
    <mergeCell ref="A9:A10"/>
    <mergeCell ref="B9:B10"/>
    <mergeCell ref="C9:C10"/>
    <mergeCell ref="D9:D10"/>
    <mergeCell ref="E9:E10"/>
    <mergeCell ref="Q7:Q8"/>
    <mergeCell ref="R7:R8"/>
    <mergeCell ref="S7:S8"/>
    <mergeCell ref="T7:T8"/>
    <mergeCell ref="U7:U8"/>
    <mergeCell ref="W7:W8"/>
    <mergeCell ref="G7:G8"/>
    <mergeCell ref="K7:K8"/>
    <mergeCell ref="L7:L8"/>
    <mergeCell ref="N7:N8"/>
    <mergeCell ref="O7:O8"/>
    <mergeCell ref="P7:P8"/>
    <mergeCell ref="A7:A8"/>
    <mergeCell ref="B7:B8"/>
    <mergeCell ref="W11:W12"/>
    <mergeCell ref="X11:X12"/>
    <mergeCell ref="Y11:Y12"/>
    <mergeCell ref="H12:H13"/>
    <mergeCell ref="M12:M13"/>
    <mergeCell ref="V12:V13"/>
    <mergeCell ref="Q13:Q14"/>
    <mergeCell ref="R13:R14"/>
    <mergeCell ref="S13:S14"/>
    <mergeCell ref="G11:G12"/>
    <mergeCell ref="K11:K12"/>
    <mergeCell ref="L11:L12"/>
    <mergeCell ref="N11:N12"/>
    <mergeCell ref="O11:O12"/>
    <mergeCell ref="P11:P12"/>
    <mergeCell ref="A11:A12"/>
    <mergeCell ref="B11:B12"/>
    <mergeCell ref="C11:C12"/>
    <mergeCell ref="D11:D12"/>
    <mergeCell ref="E11:E12"/>
    <mergeCell ref="F11:F12"/>
    <mergeCell ref="M10:M11"/>
    <mergeCell ref="V10:V11"/>
    <mergeCell ref="Q11:Q12"/>
    <mergeCell ref="R11:R12"/>
    <mergeCell ref="S11:S12"/>
    <mergeCell ref="T11:T12"/>
    <mergeCell ref="P9:P10"/>
    <mergeCell ref="Q9:Q10"/>
    <mergeCell ref="R9:R10"/>
    <mergeCell ref="S9:S10"/>
    <mergeCell ref="T9:T10"/>
    <mergeCell ref="A15:A16"/>
    <mergeCell ref="B15:B16"/>
    <mergeCell ref="C15:C16"/>
    <mergeCell ref="D15:D16"/>
    <mergeCell ref="E15:E16"/>
    <mergeCell ref="F15:F16"/>
    <mergeCell ref="T13:T14"/>
    <mergeCell ref="U13:U14"/>
    <mergeCell ref="W13:W14"/>
    <mergeCell ref="X13:X14"/>
    <mergeCell ref="Y13:Y14"/>
    <mergeCell ref="H14:H15"/>
    <mergeCell ref="M14:M15"/>
    <mergeCell ref="V14:V15"/>
    <mergeCell ref="Q15:Q16"/>
    <mergeCell ref="R15:R16"/>
    <mergeCell ref="G13:G14"/>
    <mergeCell ref="K13:K14"/>
    <mergeCell ref="L13:L14"/>
    <mergeCell ref="N13:N14"/>
    <mergeCell ref="O13:O14"/>
    <mergeCell ref="P13:P14"/>
    <mergeCell ref="A13:A14"/>
    <mergeCell ref="B13:B14"/>
    <mergeCell ref="C13:C14"/>
    <mergeCell ref="D13:D14"/>
    <mergeCell ref="E13:E14"/>
    <mergeCell ref="F13:F14"/>
    <mergeCell ref="S15:S16"/>
    <mergeCell ref="T15:T16"/>
    <mergeCell ref="U15:U16"/>
    <mergeCell ref="W15:W16"/>
    <mergeCell ref="X15:X16"/>
    <mergeCell ref="Y15:Y16"/>
    <mergeCell ref="V16:V17"/>
    <mergeCell ref="S17:S18"/>
    <mergeCell ref="T17:T18"/>
    <mergeCell ref="U17:U18"/>
    <mergeCell ref="G15:G16"/>
    <mergeCell ref="K15:K16"/>
    <mergeCell ref="L15:L16"/>
    <mergeCell ref="N15:N16"/>
    <mergeCell ref="O15:O16"/>
    <mergeCell ref="P15:P16"/>
    <mergeCell ref="H16:H17"/>
    <mergeCell ref="M16:M17"/>
    <mergeCell ref="G17:G18"/>
    <mergeCell ref="K17:K18"/>
    <mergeCell ref="W17:W18"/>
    <mergeCell ref="X17:X18"/>
    <mergeCell ref="Y17:Y18"/>
    <mergeCell ref="H18:H19"/>
    <mergeCell ref="M18:M19"/>
    <mergeCell ref="V18:V19"/>
    <mergeCell ref="Q19:Q20"/>
    <mergeCell ref="R19:R20"/>
    <mergeCell ref="S19:S20"/>
    <mergeCell ref="T19:T20"/>
    <mergeCell ref="L17:L18"/>
    <mergeCell ref="N17:N18"/>
    <mergeCell ref="O17:O18"/>
    <mergeCell ref="P17:P18"/>
    <mergeCell ref="Q17:Q18"/>
    <mergeCell ref="R17:R18"/>
    <mergeCell ref="A17:A18"/>
    <mergeCell ref="B17:B18"/>
    <mergeCell ref="C17:C18"/>
    <mergeCell ref="D17:D18"/>
    <mergeCell ref="E17:E18"/>
    <mergeCell ref="F17:F18"/>
    <mergeCell ref="U19:U20"/>
    <mergeCell ref="W19:W20"/>
    <mergeCell ref="X19:X20"/>
    <mergeCell ref="Y19:Y20"/>
    <mergeCell ref="H20:H21"/>
    <mergeCell ref="M20:M21"/>
    <mergeCell ref="V20:V21"/>
    <mergeCell ref="Q21:Q22"/>
    <mergeCell ref="R21:R22"/>
    <mergeCell ref="S21:S22"/>
    <mergeCell ref="G19:G20"/>
    <mergeCell ref="K19:K20"/>
    <mergeCell ref="L19:L20"/>
    <mergeCell ref="N19:N20"/>
    <mergeCell ref="O19:O20"/>
    <mergeCell ref="P19:P20"/>
    <mergeCell ref="A19:A20"/>
    <mergeCell ref="B19:B20"/>
    <mergeCell ref="C19:C20"/>
    <mergeCell ref="D19:D20"/>
    <mergeCell ref="E19:E20"/>
    <mergeCell ref="F19:F20"/>
    <mergeCell ref="A23:A24"/>
    <mergeCell ref="B23:B24"/>
    <mergeCell ref="C23:C24"/>
    <mergeCell ref="D23:D24"/>
    <mergeCell ref="E23:E24"/>
    <mergeCell ref="F23:F24"/>
    <mergeCell ref="T21:T22"/>
    <mergeCell ref="U21:U22"/>
    <mergeCell ref="W21:W22"/>
    <mergeCell ref="X21:X22"/>
    <mergeCell ref="Y21:Y22"/>
    <mergeCell ref="H22:H23"/>
    <mergeCell ref="M22:M23"/>
    <mergeCell ref="V22:V23"/>
    <mergeCell ref="Q23:Q24"/>
    <mergeCell ref="R23:R24"/>
    <mergeCell ref="G21:G22"/>
    <mergeCell ref="K21:K22"/>
    <mergeCell ref="L21:L22"/>
    <mergeCell ref="N21:N22"/>
    <mergeCell ref="O21:O22"/>
    <mergeCell ref="P21:P22"/>
    <mergeCell ref="A21:A22"/>
    <mergeCell ref="B21:B22"/>
    <mergeCell ref="C21:C22"/>
    <mergeCell ref="D21:D22"/>
    <mergeCell ref="E21:E22"/>
    <mergeCell ref="F21:F22"/>
    <mergeCell ref="S23:S24"/>
    <mergeCell ref="T23:T24"/>
    <mergeCell ref="U23:U24"/>
    <mergeCell ref="W23:W24"/>
    <mergeCell ref="X23:X24"/>
    <mergeCell ref="Y23:Y24"/>
    <mergeCell ref="V24:V25"/>
    <mergeCell ref="S25:S26"/>
    <mergeCell ref="T25:T26"/>
    <mergeCell ref="U25:U26"/>
    <mergeCell ref="G23:G24"/>
    <mergeCell ref="K23:K24"/>
    <mergeCell ref="L23:L24"/>
    <mergeCell ref="N23:N24"/>
    <mergeCell ref="O23:O24"/>
    <mergeCell ref="P23:P24"/>
    <mergeCell ref="H24:H25"/>
    <mergeCell ref="M24:M25"/>
    <mergeCell ref="G25:G26"/>
    <mergeCell ref="K25:K26"/>
    <mergeCell ref="W25:W26"/>
    <mergeCell ref="X25:X26"/>
    <mergeCell ref="Y25:Y26"/>
    <mergeCell ref="H26:H27"/>
    <mergeCell ref="M26:M27"/>
    <mergeCell ref="V26:V27"/>
    <mergeCell ref="Q27:Q28"/>
    <mergeCell ref="R27:R28"/>
    <mergeCell ref="S27:S28"/>
    <mergeCell ref="T27:T28"/>
    <mergeCell ref="L25:L26"/>
    <mergeCell ref="N25:N26"/>
    <mergeCell ref="O25:O26"/>
    <mergeCell ref="P25:P26"/>
    <mergeCell ref="Q25:Q26"/>
    <mergeCell ref="R25:R26"/>
    <mergeCell ref="A25:A26"/>
    <mergeCell ref="B25:B26"/>
    <mergeCell ref="C25:C26"/>
    <mergeCell ref="D25:D26"/>
    <mergeCell ref="E25:E26"/>
    <mergeCell ref="F25:F26"/>
    <mergeCell ref="U27:U28"/>
    <mergeCell ref="W27:W28"/>
    <mergeCell ref="X27:X28"/>
    <mergeCell ref="Y27:Y28"/>
    <mergeCell ref="H28:H29"/>
    <mergeCell ref="M28:M29"/>
    <mergeCell ref="V28:V29"/>
    <mergeCell ref="Q29:Q30"/>
    <mergeCell ref="R29:R30"/>
    <mergeCell ref="S29:S30"/>
    <mergeCell ref="G27:G28"/>
    <mergeCell ref="K27:K28"/>
    <mergeCell ref="L27:L28"/>
    <mergeCell ref="N27:N28"/>
    <mergeCell ref="O27:O28"/>
    <mergeCell ref="P27:P28"/>
    <mergeCell ref="A27:A28"/>
    <mergeCell ref="B27:B28"/>
    <mergeCell ref="C27:C28"/>
    <mergeCell ref="D27:D28"/>
    <mergeCell ref="E27:E28"/>
    <mergeCell ref="F27:F28"/>
    <mergeCell ref="A31:A32"/>
    <mergeCell ref="B31:B32"/>
    <mergeCell ref="C31:C32"/>
    <mergeCell ref="D31:D32"/>
    <mergeCell ref="E31:E32"/>
    <mergeCell ref="F31:F32"/>
    <mergeCell ref="T29:T30"/>
    <mergeCell ref="U29:U30"/>
    <mergeCell ref="W29:W30"/>
    <mergeCell ref="X29:X30"/>
    <mergeCell ref="Y29:Y30"/>
    <mergeCell ref="H30:H31"/>
    <mergeCell ref="M30:M31"/>
    <mergeCell ref="V30:V31"/>
    <mergeCell ref="Q31:Q32"/>
    <mergeCell ref="R31:R32"/>
    <mergeCell ref="G29:G30"/>
    <mergeCell ref="K29:K30"/>
    <mergeCell ref="L29:L30"/>
    <mergeCell ref="N29:N30"/>
    <mergeCell ref="O29:O30"/>
    <mergeCell ref="P29:P30"/>
    <mergeCell ref="A29:A30"/>
    <mergeCell ref="B29:B30"/>
    <mergeCell ref="C29:C30"/>
    <mergeCell ref="D29:D30"/>
    <mergeCell ref="E29:E30"/>
    <mergeCell ref="F29:F30"/>
    <mergeCell ref="S31:S32"/>
    <mergeCell ref="T31:T32"/>
    <mergeCell ref="U31:U32"/>
    <mergeCell ref="W31:W32"/>
    <mergeCell ref="X31:X32"/>
    <mergeCell ref="Y31:Y32"/>
    <mergeCell ref="V32:V33"/>
    <mergeCell ref="S33:S34"/>
    <mergeCell ref="T33:T34"/>
    <mergeCell ref="U33:U34"/>
    <mergeCell ref="G31:G32"/>
    <mergeCell ref="K31:K32"/>
    <mergeCell ref="L31:L32"/>
    <mergeCell ref="N31:N32"/>
    <mergeCell ref="O31:O32"/>
    <mergeCell ref="P31:P32"/>
    <mergeCell ref="H32:H33"/>
    <mergeCell ref="M32:M33"/>
    <mergeCell ref="G33:G34"/>
    <mergeCell ref="K33:K34"/>
    <mergeCell ref="W33:W34"/>
    <mergeCell ref="X33:X34"/>
    <mergeCell ref="Y33:Y34"/>
    <mergeCell ref="H34:H35"/>
    <mergeCell ref="M34:M35"/>
    <mergeCell ref="V34:V35"/>
    <mergeCell ref="Q35:Q36"/>
    <mergeCell ref="R35:R36"/>
    <mergeCell ref="S35:S36"/>
    <mergeCell ref="T35:T36"/>
    <mergeCell ref="L33:L34"/>
    <mergeCell ref="N33:N34"/>
    <mergeCell ref="O33:O34"/>
    <mergeCell ref="P33:P34"/>
    <mergeCell ref="Q33:Q34"/>
    <mergeCell ref="R33:R34"/>
    <mergeCell ref="A33:A34"/>
    <mergeCell ref="B33:B34"/>
    <mergeCell ref="C33:C34"/>
    <mergeCell ref="D33:D34"/>
    <mergeCell ref="E33:E34"/>
    <mergeCell ref="F33:F34"/>
    <mergeCell ref="U35:U36"/>
    <mergeCell ref="W35:W36"/>
    <mergeCell ref="X35:X36"/>
    <mergeCell ref="Y35:Y36"/>
    <mergeCell ref="H36:H37"/>
    <mergeCell ref="M36:M37"/>
    <mergeCell ref="V36:V37"/>
    <mergeCell ref="Q37:Q38"/>
    <mergeCell ref="R37:R38"/>
    <mergeCell ref="S37:S38"/>
    <mergeCell ref="G35:G36"/>
    <mergeCell ref="K35:K36"/>
    <mergeCell ref="L35:L36"/>
    <mergeCell ref="N35:N36"/>
    <mergeCell ref="O35:O36"/>
    <mergeCell ref="P35:P36"/>
    <mergeCell ref="A35:A36"/>
    <mergeCell ref="B35:B36"/>
    <mergeCell ref="C35:C36"/>
    <mergeCell ref="D35:D36"/>
    <mergeCell ref="E35:E36"/>
    <mergeCell ref="F35:F36"/>
    <mergeCell ref="A39:A40"/>
    <mergeCell ref="B39:B40"/>
    <mergeCell ref="C39:C40"/>
    <mergeCell ref="D39:D40"/>
    <mergeCell ref="E39:E40"/>
    <mergeCell ref="F39:F40"/>
    <mergeCell ref="T37:T38"/>
    <mergeCell ref="U37:U38"/>
    <mergeCell ref="W37:W38"/>
    <mergeCell ref="X37:X38"/>
    <mergeCell ref="Y37:Y38"/>
    <mergeCell ref="H38:H39"/>
    <mergeCell ref="M38:M39"/>
    <mergeCell ref="V38:V39"/>
    <mergeCell ref="Q39:Q40"/>
    <mergeCell ref="R39:R40"/>
    <mergeCell ref="G37:G38"/>
    <mergeCell ref="K37:K38"/>
    <mergeCell ref="L37:L38"/>
    <mergeCell ref="N37:N38"/>
    <mergeCell ref="O37:O38"/>
    <mergeCell ref="P37:P38"/>
    <mergeCell ref="A37:A38"/>
    <mergeCell ref="B37:B38"/>
    <mergeCell ref="C37:C38"/>
    <mergeCell ref="D37:D38"/>
    <mergeCell ref="E37:E38"/>
    <mergeCell ref="F37:F38"/>
    <mergeCell ref="S39:S40"/>
    <mergeCell ref="T39:T40"/>
    <mergeCell ref="U39:U40"/>
    <mergeCell ref="W39:W40"/>
    <mergeCell ref="X39:X40"/>
    <mergeCell ref="Y39:Y40"/>
    <mergeCell ref="V40:V41"/>
    <mergeCell ref="S41:S42"/>
    <mergeCell ref="T41:T42"/>
    <mergeCell ref="U41:U42"/>
    <mergeCell ref="G39:G40"/>
    <mergeCell ref="K39:K40"/>
    <mergeCell ref="L39:L40"/>
    <mergeCell ref="N39:N40"/>
    <mergeCell ref="O39:O40"/>
    <mergeCell ref="P39:P40"/>
    <mergeCell ref="H40:H41"/>
    <mergeCell ref="M40:M41"/>
    <mergeCell ref="G41:G42"/>
    <mergeCell ref="K41:K42"/>
    <mergeCell ref="W41:W42"/>
    <mergeCell ref="X41:X42"/>
    <mergeCell ref="Y41:Y42"/>
    <mergeCell ref="H42:H43"/>
    <mergeCell ref="M42:M43"/>
    <mergeCell ref="V42:V43"/>
    <mergeCell ref="Q43:Q44"/>
    <mergeCell ref="R43:R44"/>
    <mergeCell ref="S43:S44"/>
    <mergeCell ref="T43:T44"/>
    <mergeCell ref="L41:L42"/>
    <mergeCell ref="N41:N42"/>
    <mergeCell ref="O41:O42"/>
    <mergeCell ref="P41:P42"/>
    <mergeCell ref="Q41:Q42"/>
    <mergeCell ref="R41:R42"/>
    <mergeCell ref="A41:A42"/>
    <mergeCell ref="B41:B42"/>
    <mergeCell ref="C41:C42"/>
    <mergeCell ref="D41:D42"/>
    <mergeCell ref="E41:E42"/>
    <mergeCell ref="F41:F42"/>
    <mergeCell ref="U43:U44"/>
    <mergeCell ref="W43:W44"/>
    <mergeCell ref="X43:X44"/>
    <mergeCell ref="Y43:Y44"/>
    <mergeCell ref="A47:A49"/>
    <mergeCell ref="B47:B49"/>
    <mergeCell ref="C47:C49"/>
    <mergeCell ref="D47:D49"/>
    <mergeCell ref="E47:E49"/>
    <mergeCell ref="F47:F49"/>
    <mergeCell ref="G43:G44"/>
    <mergeCell ref="K43:K44"/>
    <mergeCell ref="L43:L44"/>
    <mergeCell ref="N43:N44"/>
    <mergeCell ref="O43:O44"/>
    <mergeCell ref="P43:P44"/>
    <mergeCell ref="A43:A44"/>
    <mergeCell ref="B43:B44"/>
    <mergeCell ref="C43:C44"/>
    <mergeCell ref="D43:D44"/>
    <mergeCell ref="E43:E44"/>
    <mergeCell ref="F43:F44"/>
    <mergeCell ref="W47:W49"/>
    <mergeCell ref="X47:Y48"/>
    <mergeCell ref="O48:O49"/>
    <mergeCell ref="P48:P49"/>
    <mergeCell ref="X52:X53"/>
    <mergeCell ref="Y52:Y53"/>
    <mergeCell ref="H53:H54"/>
    <mergeCell ref="M53:M54"/>
    <mergeCell ref="Q48:Q49"/>
    <mergeCell ref="R48:R49"/>
    <mergeCell ref="S48:S49"/>
    <mergeCell ref="T48:T49"/>
    <mergeCell ref="M47:M49"/>
    <mergeCell ref="N47:N49"/>
    <mergeCell ref="O47:Q47"/>
    <mergeCell ref="R47:T47"/>
    <mergeCell ref="U47:U49"/>
    <mergeCell ref="V47:V49"/>
    <mergeCell ref="G47:G49"/>
    <mergeCell ref="H47:H49"/>
    <mergeCell ref="I47:I49"/>
    <mergeCell ref="J47:J49"/>
    <mergeCell ref="K47:K49"/>
    <mergeCell ref="L47:L49"/>
    <mergeCell ref="X50:X51"/>
    <mergeCell ref="G52:G53"/>
    <mergeCell ref="K52:K53"/>
    <mergeCell ref="L52:L53"/>
    <mergeCell ref="N52:N53"/>
    <mergeCell ref="O52:O53"/>
    <mergeCell ref="U54:U55"/>
    <mergeCell ref="Y50:Y51"/>
    <mergeCell ref="H51:H52"/>
    <mergeCell ref="M51:M52"/>
    <mergeCell ref="V51:V52"/>
    <mergeCell ref="W54:W55"/>
    <mergeCell ref="B52:B53"/>
    <mergeCell ref="C52:C53"/>
    <mergeCell ref="D52:D53"/>
    <mergeCell ref="E52:E53"/>
    <mergeCell ref="Q50:Q51"/>
    <mergeCell ref="R50:R51"/>
    <mergeCell ref="S50:S51"/>
    <mergeCell ref="T50:T51"/>
    <mergeCell ref="U50:U51"/>
    <mergeCell ref="W50:W51"/>
    <mergeCell ref="G50:G51"/>
    <mergeCell ref="K50:K51"/>
    <mergeCell ref="L50:L51"/>
    <mergeCell ref="N50:N51"/>
    <mergeCell ref="O50:O51"/>
    <mergeCell ref="P50:P51"/>
    <mergeCell ref="A50:A51"/>
    <mergeCell ref="B50:B51"/>
    <mergeCell ref="C50:C51"/>
    <mergeCell ref="D50:D51"/>
    <mergeCell ref="E50:E51"/>
    <mergeCell ref="F50:F51"/>
    <mergeCell ref="W52:W53"/>
    <mergeCell ref="F52:F53"/>
    <mergeCell ref="X54:X55"/>
    <mergeCell ref="Y54:Y55"/>
    <mergeCell ref="H55:H56"/>
    <mergeCell ref="M55:M56"/>
    <mergeCell ref="V55:V56"/>
    <mergeCell ref="Q56:Q57"/>
    <mergeCell ref="R56:R57"/>
    <mergeCell ref="S56:S57"/>
    <mergeCell ref="G54:G55"/>
    <mergeCell ref="K54:K55"/>
    <mergeCell ref="L54:L55"/>
    <mergeCell ref="N54:N55"/>
    <mergeCell ref="O54:O55"/>
    <mergeCell ref="P54:P55"/>
    <mergeCell ref="A54:A55"/>
    <mergeCell ref="B54:B55"/>
    <mergeCell ref="C54:C55"/>
    <mergeCell ref="D54:D55"/>
    <mergeCell ref="E54:E55"/>
    <mergeCell ref="F54:F55"/>
    <mergeCell ref="V53:V54"/>
    <mergeCell ref="Q54:Q55"/>
    <mergeCell ref="R54:R55"/>
    <mergeCell ref="S54:S55"/>
    <mergeCell ref="T54:T55"/>
    <mergeCell ref="P52:P53"/>
    <mergeCell ref="Q52:Q53"/>
    <mergeCell ref="R52:R53"/>
    <mergeCell ref="S52:S53"/>
    <mergeCell ref="T52:T53"/>
    <mergeCell ref="U52:U53"/>
    <mergeCell ref="A52:A53"/>
    <mergeCell ref="A58:A59"/>
    <mergeCell ref="B58:B59"/>
    <mergeCell ref="C58:C59"/>
    <mergeCell ref="D58:D59"/>
    <mergeCell ref="E58:E59"/>
    <mergeCell ref="F58:F59"/>
    <mergeCell ref="T56:T57"/>
    <mergeCell ref="U56:U57"/>
    <mergeCell ref="W56:W57"/>
    <mergeCell ref="X56:X57"/>
    <mergeCell ref="Y56:Y57"/>
    <mergeCell ref="H57:H58"/>
    <mergeCell ref="M57:M58"/>
    <mergeCell ref="V57:V58"/>
    <mergeCell ref="Q58:Q59"/>
    <mergeCell ref="R58:R59"/>
    <mergeCell ref="G56:G57"/>
    <mergeCell ref="K56:K57"/>
    <mergeCell ref="L56:L57"/>
    <mergeCell ref="N56:N57"/>
    <mergeCell ref="O56:O57"/>
    <mergeCell ref="P56:P57"/>
    <mergeCell ref="A56:A57"/>
    <mergeCell ref="B56:B57"/>
    <mergeCell ref="C56:C57"/>
    <mergeCell ref="D56:D57"/>
    <mergeCell ref="E56:E57"/>
    <mergeCell ref="F56:F57"/>
    <mergeCell ref="S58:S59"/>
    <mergeCell ref="T58:T59"/>
    <mergeCell ref="U58:U59"/>
    <mergeCell ref="W58:W59"/>
    <mergeCell ref="X58:X59"/>
    <mergeCell ref="Y58:Y59"/>
    <mergeCell ref="V59:V60"/>
    <mergeCell ref="S60:S61"/>
    <mergeCell ref="T60:T61"/>
    <mergeCell ref="U60:U61"/>
    <mergeCell ref="G58:G59"/>
    <mergeCell ref="K58:K59"/>
    <mergeCell ref="L58:L59"/>
    <mergeCell ref="N58:N59"/>
    <mergeCell ref="O58:O59"/>
    <mergeCell ref="P58:P59"/>
    <mergeCell ref="H59:H60"/>
    <mergeCell ref="M59:M60"/>
    <mergeCell ref="G60:G61"/>
    <mergeCell ref="K60:K61"/>
    <mergeCell ref="W60:W61"/>
    <mergeCell ref="X60:X61"/>
    <mergeCell ref="Y60:Y61"/>
    <mergeCell ref="H61:H62"/>
    <mergeCell ref="M61:M62"/>
    <mergeCell ref="V61:V62"/>
    <mergeCell ref="Q62:Q63"/>
    <mergeCell ref="R62:R63"/>
    <mergeCell ref="S62:S63"/>
    <mergeCell ref="T62:T63"/>
    <mergeCell ref="L60:L61"/>
    <mergeCell ref="N60:N61"/>
    <mergeCell ref="O60:O61"/>
    <mergeCell ref="P60:P61"/>
    <mergeCell ref="Q60:Q61"/>
    <mergeCell ref="R60:R61"/>
    <mergeCell ref="A60:A61"/>
    <mergeCell ref="B60:B61"/>
    <mergeCell ref="C60:C61"/>
    <mergeCell ref="D60:D61"/>
    <mergeCell ref="E60:E61"/>
    <mergeCell ref="F60:F61"/>
    <mergeCell ref="U62:U63"/>
    <mergeCell ref="W62:W63"/>
    <mergeCell ref="X62:X63"/>
    <mergeCell ref="Y62:Y63"/>
    <mergeCell ref="H63:H64"/>
    <mergeCell ref="M63:M64"/>
    <mergeCell ref="V63:V64"/>
    <mergeCell ref="Q64:Q65"/>
    <mergeCell ref="R64:R65"/>
    <mergeCell ref="S64:S65"/>
    <mergeCell ref="G62:G63"/>
    <mergeCell ref="K62:K63"/>
    <mergeCell ref="L62:L63"/>
    <mergeCell ref="N62:N63"/>
    <mergeCell ref="O62:O63"/>
    <mergeCell ref="P62:P63"/>
    <mergeCell ref="A62:A63"/>
    <mergeCell ref="B62:B63"/>
    <mergeCell ref="C62:C63"/>
    <mergeCell ref="D62:D63"/>
    <mergeCell ref="E62:E63"/>
    <mergeCell ref="F62:F63"/>
    <mergeCell ref="A66:A67"/>
    <mergeCell ref="B66:B67"/>
    <mergeCell ref="C66:C67"/>
    <mergeCell ref="D66:D67"/>
    <mergeCell ref="E66:E67"/>
    <mergeCell ref="F66:F67"/>
    <mergeCell ref="T64:T65"/>
    <mergeCell ref="U64:U65"/>
    <mergeCell ref="W64:W65"/>
    <mergeCell ref="X64:X65"/>
    <mergeCell ref="Y64:Y65"/>
    <mergeCell ref="H65:H66"/>
    <mergeCell ref="M65:M66"/>
    <mergeCell ref="V65:V66"/>
    <mergeCell ref="Q66:Q67"/>
    <mergeCell ref="R66:R67"/>
    <mergeCell ref="G64:G65"/>
    <mergeCell ref="K64:K65"/>
    <mergeCell ref="L64:L65"/>
    <mergeCell ref="N64:N65"/>
    <mergeCell ref="O64:O65"/>
    <mergeCell ref="P64:P65"/>
    <mergeCell ref="A64:A65"/>
    <mergeCell ref="B64:B65"/>
    <mergeCell ref="C64:C65"/>
    <mergeCell ref="D64:D65"/>
    <mergeCell ref="E64:E65"/>
    <mergeCell ref="F64:F65"/>
    <mergeCell ref="S66:S67"/>
    <mergeCell ref="T66:T67"/>
    <mergeCell ref="U66:U67"/>
    <mergeCell ref="W66:W67"/>
    <mergeCell ref="X66:X67"/>
    <mergeCell ref="Y66:Y67"/>
    <mergeCell ref="V67:V68"/>
    <mergeCell ref="S68:S69"/>
    <mergeCell ref="T68:T69"/>
    <mergeCell ref="U68:U69"/>
    <mergeCell ref="G66:G67"/>
    <mergeCell ref="K66:K67"/>
    <mergeCell ref="L66:L67"/>
    <mergeCell ref="N66:N67"/>
    <mergeCell ref="O66:O67"/>
    <mergeCell ref="P66:P67"/>
    <mergeCell ref="H67:H68"/>
    <mergeCell ref="M67:M68"/>
    <mergeCell ref="G68:G69"/>
    <mergeCell ref="K68:K69"/>
    <mergeCell ref="W68:W69"/>
    <mergeCell ref="X68:X69"/>
    <mergeCell ref="Y68:Y69"/>
    <mergeCell ref="H69:H70"/>
    <mergeCell ref="M69:M70"/>
    <mergeCell ref="V69:V70"/>
    <mergeCell ref="Q70:Q71"/>
    <mergeCell ref="R70:R71"/>
    <mergeCell ref="S70:S71"/>
    <mergeCell ref="T70:T71"/>
    <mergeCell ref="L68:L69"/>
    <mergeCell ref="N68:N69"/>
    <mergeCell ref="O68:O69"/>
    <mergeCell ref="P68:P69"/>
    <mergeCell ref="Q68:Q69"/>
    <mergeCell ref="R68:R69"/>
    <mergeCell ref="A68:A69"/>
    <mergeCell ref="B68:B69"/>
    <mergeCell ref="C68:C69"/>
    <mergeCell ref="D68:D69"/>
    <mergeCell ref="E68:E69"/>
    <mergeCell ref="F68:F69"/>
    <mergeCell ref="U70:U71"/>
    <mergeCell ref="W70:W71"/>
    <mergeCell ref="X70:X71"/>
    <mergeCell ref="Y70:Y71"/>
    <mergeCell ref="H71:H72"/>
    <mergeCell ref="M71:M72"/>
    <mergeCell ref="V71:V72"/>
    <mergeCell ref="Q72:Q73"/>
    <mergeCell ref="R72:R73"/>
    <mergeCell ref="S72:S73"/>
    <mergeCell ref="G70:G71"/>
    <mergeCell ref="K70:K71"/>
    <mergeCell ref="L70:L71"/>
    <mergeCell ref="N70:N71"/>
    <mergeCell ref="O70:O71"/>
    <mergeCell ref="P70:P71"/>
    <mergeCell ref="A70:A71"/>
    <mergeCell ref="B70:B71"/>
    <mergeCell ref="C70:C71"/>
    <mergeCell ref="D70:D71"/>
    <mergeCell ref="E70:E71"/>
    <mergeCell ref="F70:F71"/>
    <mergeCell ref="A74:A75"/>
    <mergeCell ref="B74:B75"/>
    <mergeCell ref="C74:C75"/>
    <mergeCell ref="D74:D75"/>
    <mergeCell ref="E74:E75"/>
    <mergeCell ref="F74:F75"/>
    <mergeCell ref="T72:T73"/>
    <mergeCell ref="U72:U73"/>
    <mergeCell ref="W72:W73"/>
    <mergeCell ref="X72:X73"/>
    <mergeCell ref="Y72:Y73"/>
    <mergeCell ref="H73:H74"/>
    <mergeCell ref="M73:M74"/>
    <mergeCell ref="V73:V74"/>
    <mergeCell ref="Q74:Q75"/>
    <mergeCell ref="R74:R75"/>
    <mergeCell ref="G72:G73"/>
    <mergeCell ref="K72:K73"/>
    <mergeCell ref="L72:L73"/>
    <mergeCell ref="N72:N73"/>
    <mergeCell ref="O72:O73"/>
    <mergeCell ref="P72:P73"/>
    <mergeCell ref="A72:A73"/>
    <mergeCell ref="B72:B73"/>
    <mergeCell ref="C72:C73"/>
    <mergeCell ref="D72:D73"/>
    <mergeCell ref="E72:E73"/>
    <mergeCell ref="F72:F73"/>
    <mergeCell ref="S74:S75"/>
    <mergeCell ref="T74:T75"/>
    <mergeCell ref="U74:U75"/>
    <mergeCell ref="W74:W75"/>
    <mergeCell ref="X74:X75"/>
    <mergeCell ref="Y74:Y75"/>
    <mergeCell ref="V75:V76"/>
    <mergeCell ref="S76:S77"/>
    <mergeCell ref="T76:T77"/>
    <mergeCell ref="U76:U77"/>
    <mergeCell ref="G74:G75"/>
    <mergeCell ref="K74:K75"/>
    <mergeCell ref="L74:L75"/>
    <mergeCell ref="N74:N75"/>
    <mergeCell ref="O74:O75"/>
    <mergeCell ref="P74:P75"/>
    <mergeCell ref="H75:H76"/>
    <mergeCell ref="M75:M76"/>
    <mergeCell ref="G76:G77"/>
    <mergeCell ref="K76:K77"/>
    <mergeCell ref="W76:W77"/>
    <mergeCell ref="X76:X77"/>
    <mergeCell ref="Y76:Y77"/>
    <mergeCell ref="H77:H78"/>
    <mergeCell ref="M77:M78"/>
    <mergeCell ref="V77:V78"/>
    <mergeCell ref="Q78:Q79"/>
    <mergeCell ref="R78:R79"/>
    <mergeCell ref="S78:S79"/>
    <mergeCell ref="T78:T79"/>
    <mergeCell ref="L76:L77"/>
    <mergeCell ref="N76:N77"/>
    <mergeCell ref="O76:O77"/>
    <mergeCell ref="P76:P77"/>
    <mergeCell ref="Q76:Q77"/>
    <mergeCell ref="R76:R77"/>
    <mergeCell ref="A76:A77"/>
    <mergeCell ref="B76:B77"/>
    <mergeCell ref="C76:C77"/>
    <mergeCell ref="D76:D77"/>
    <mergeCell ref="E76:E77"/>
    <mergeCell ref="F76:F77"/>
    <mergeCell ref="U78:U79"/>
    <mergeCell ref="W78:W79"/>
    <mergeCell ref="X78:X79"/>
    <mergeCell ref="Y78:Y79"/>
    <mergeCell ref="H79:H80"/>
    <mergeCell ref="M79:M80"/>
    <mergeCell ref="V79:V80"/>
    <mergeCell ref="Q80:Q81"/>
    <mergeCell ref="R80:R81"/>
    <mergeCell ref="S80:S81"/>
    <mergeCell ref="G78:G79"/>
    <mergeCell ref="K78:K79"/>
    <mergeCell ref="L78:L79"/>
    <mergeCell ref="N78:N79"/>
    <mergeCell ref="O78:O79"/>
    <mergeCell ref="P78:P79"/>
    <mergeCell ref="A78:A79"/>
    <mergeCell ref="B78:B79"/>
    <mergeCell ref="C78:C79"/>
    <mergeCell ref="D78:D79"/>
    <mergeCell ref="E78:E79"/>
    <mergeCell ref="F78:F79"/>
    <mergeCell ref="A82:A83"/>
    <mergeCell ref="B82:B83"/>
    <mergeCell ref="C82:C83"/>
    <mergeCell ref="D82:D83"/>
    <mergeCell ref="E82:E83"/>
    <mergeCell ref="F82:F83"/>
    <mergeCell ref="T80:T81"/>
    <mergeCell ref="U80:U81"/>
    <mergeCell ref="W80:W81"/>
    <mergeCell ref="X80:X81"/>
    <mergeCell ref="Y80:Y81"/>
    <mergeCell ref="H81:H82"/>
    <mergeCell ref="M81:M82"/>
    <mergeCell ref="V81:V82"/>
    <mergeCell ref="Q82:Q83"/>
    <mergeCell ref="R82:R83"/>
    <mergeCell ref="G80:G81"/>
    <mergeCell ref="K80:K81"/>
    <mergeCell ref="L80:L81"/>
    <mergeCell ref="N80:N81"/>
    <mergeCell ref="O80:O81"/>
    <mergeCell ref="P80:P81"/>
    <mergeCell ref="A80:A81"/>
    <mergeCell ref="B80:B81"/>
    <mergeCell ref="C80:C81"/>
    <mergeCell ref="D80:D81"/>
    <mergeCell ref="E80:E81"/>
    <mergeCell ref="F80:F81"/>
    <mergeCell ref="S82:S83"/>
    <mergeCell ref="T82:T83"/>
    <mergeCell ref="U82:U83"/>
    <mergeCell ref="W82:W83"/>
    <mergeCell ref="X82:X83"/>
    <mergeCell ref="Y82:Y83"/>
    <mergeCell ref="V83:V84"/>
    <mergeCell ref="S84:S85"/>
    <mergeCell ref="T84:T85"/>
    <mergeCell ref="U84:U85"/>
    <mergeCell ref="G82:G83"/>
    <mergeCell ref="K82:K83"/>
    <mergeCell ref="L82:L83"/>
    <mergeCell ref="N82:N83"/>
    <mergeCell ref="O82:O83"/>
    <mergeCell ref="P82:P83"/>
    <mergeCell ref="H83:H84"/>
    <mergeCell ref="M83:M84"/>
    <mergeCell ref="G84:G85"/>
    <mergeCell ref="K84:K85"/>
    <mergeCell ref="W84:W85"/>
    <mergeCell ref="X84:X85"/>
    <mergeCell ref="Y84:Y85"/>
    <mergeCell ref="H85:H86"/>
    <mergeCell ref="M85:M86"/>
    <mergeCell ref="V85:V86"/>
    <mergeCell ref="Q86:Q87"/>
    <mergeCell ref="R86:R87"/>
    <mergeCell ref="S86:S87"/>
    <mergeCell ref="T86:T87"/>
    <mergeCell ref="L84:L85"/>
    <mergeCell ref="N84:N85"/>
    <mergeCell ref="O84:O85"/>
    <mergeCell ref="P84:P85"/>
    <mergeCell ref="Q84:Q85"/>
    <mergeCell ref="R84:R85"/>
    <mergeCell ref="A84:A85"/>
    <mergeCell ref="B84:B85"/>
    <mergeCell ref="C84:C85"/>
    <mergeCell ref="D84:D85"/>
    <mergeCell ref="E84:E85"/>
    <mergeCell ref="F84:F85"/>
    <mergeCell ref="U86:U87"/>
    <mergeCell ref="W86:W87"/>
    <mergeCell ref="X86:X87"/>
    <mergeCell ref="Y86:Y87"/>
    <mergeCell ref="A90:A92"/>
    <mergeCell ref="B90:B92"/>
    <mergeCell ref="C90:C92"/>
    <mergeCell ref="D90:D92"/>
    <mergeCell ref="E90:E92"/>
    <mergeCell ref="F90:F92"/>
    <mergeCell ref="G86:G87"/>
    <mergeCell ref="K86:K87"/>
    <mergeCell ref="L86:L87"/>
    <mergeCell ref="N86:N87"/>
    <mergeCell ref="O86:O87"/>
    <mergeCell ref="P86:P87"/>
    <mergeCell ref="A86:A87"/>
    <mergeCell ref="B86:B87"/>
    <mergeCell ref="C86:C87"/>
    <mergeCell ref="D86:D87"/>
    <mergeCell ref="E86:E87"/>
    <mergeCell ref="F86:F87"/>
    <mergeCell ref="W90:W92"/>
    <mergeCell ref="X90:Y91"/>
    <mergeCell ref="O91:O92"/>
    <mergeCell ref="P91:P92"/>
    <mergeCell ref="X95:X96"/>
    <mergeCell ref="Y95:Y96"/>
    <mergeCell ref="H96:H97"/>
    <mergeCell ref="M96:M97"/>
    <mergeCell ref="Q91:Q92"/>
    <mergeCell ref="R91:R92"/>
    <mergeCell ref="S91:S92"/>
    <mergeCell ref="T91:T92"/>
    <mergeCell ref="M90:M92"/>
    <mergeCell ref="N90:N92"/>
    <mergeCell ref="O90:Q90"/>
    <mergeCell ref="R90:T90"/>
    <mergeCell ref="U90:U92"/>
    <mergeCell ref="V90:V92"/>
    <mergeCell ref="G90:G92"/>
    <mergeCell ref="H90:H92"/>
    <mergeCell ref="I90:I92"/>
    <mergeCell ref="J90:J92"/>
    <mergeCell ref="K90:K92"/>
    <mergeCell ref="L90:L92"/>
    <mergeCell ref="X93:X94"/>
    <mergeCell ref="G95:G96"/>
    <mergeCell ref="K95:K96"/>
    <mergeCell ref="L95:L96"/>
    <mergeCell ref="N95:N96"/>
    <mergeCell ref="O95:O96"/>
    <mergeCell ref="U97:U98"/>
    <mergeCell ref="Y93:Y94"/>
    <mergeCell ref="H94:H95"/>
    <mergeCell ref="M94:M95"/>
    <mergeCell ref="V94:V95"/>
    <mergeCell ref="W97:W98"/>
    <mergeCell ref="B95:B96"/>
    <mergeCell ref="C95:C96"/>
    <mergeCell ref="D95:D96"/>
    <mergeCell ref="E95:E96"/>
    <mergeCell ref="Q93:Q94"/>
    <mergeCell ref="R93:R94"/>
    <mergeCell ref="S93:S94"/>
    <mergeCell ref="T93:T94"/>
    <mergeCell ref="U93:U94"/>
    <mergeCell ref="W93:W94"/>
    <mergeCell ref="G93:G94"/>
    <mergeCell ref="K93:K94"/>
    <mergeCell ref="L93:L94"/>
    <mergeCell ref="N93:N94"/>
    <mergeCell ref="O93:O94"/>
    <mergeCell ref="P93:P94"/>
    <mergeCell ref="A93:A94"/>
    <mergeCell ref="B93:B94"/>
    <mergeCell ref="C93:C94"/>
    <mergeCell ref="D93:D94"/>
    <mergeCell ref="E93:E94"/>
    <mergeCell ref="F93:F94"/>
    <mergeCell ref="W95:W96"/>
    <mergeCell ref="F95:F96"/>
    <mergeCell ref="X97:X98"/>
    <mergeCell ref="Y97:Y98"/>
    <mergeCell ref="H98:H99"/>
    <mergeCell ref="M98:M99"/>
    <mergeCell ref="V98:V99"/>
    <mergeCell ref="Q99:Q100"/>
    <mergeCell ref="R99:R100"/>
    <mergeCell ref="S99:S100"/>
    <mergeCell ref="G97:G98"/>
    <mergeCell ref="K97:K98"/>
    <mergeCell ref="L97:L98"/>
    <mergeCell ref="N97:N98"/>
    <mergeCell ref="O97:O98"/>
    <mergeCell ref="P97:P98"/>
    <mergeCell ref="A97:A98"/>
    <mergeCell ref="B97:B98"/>
    <mergeCell ref="C97:C98"/>
    <mergeCell ref="D97:D98"/>
    <mergeCell ref="E97:E98"/>
    <mergeCell ref="F97:F98"/>
    <mergeCell ref="V96:V97"/>
    <mergeCell ref="Q97:Q98"/>
    <mergeCell ref="R97:R98"/>
    <mergeCell ref="S97:S98"/>
    <mergeCell ref="T97:T98"/>
    <mergeCell ref="P95:P96"/>
    <mergeCell ref="Q95:Q96"/>
    <mergeCell ref="R95:R96"/>
    <mergeCell ref="S95:S96"/>
    <mergeCell ref="T95:T96"/>
    <mergeCell ref="U95:U96"/>
    <mergeCell ref="A95:A96"/>
    <mergeCell ref="A101:A102"/>
    <mergeCell ref="B101:B102"/>
    <mergeCell ref="C101:C102"/>
    <mergeCell ref="D101:D102"/>
    <mergeCell ref="E101:E102"/>
    <mergeCell ref="F101:F102"/>
    <mergeCell ref="T99:T100"/>
    <mergeCell ref="U99:U100"/>
    <mergeCell ref="W99:W100"/>
    <mergeCell ref="X99:X100"/>
    <mergeCell ref="Y99:Y100"/>
    <mergeCell ref="H100:H101"/>
    <mergeCell ref="M100:M101"/>
    <mergeCell ref="V100:V101"/>
    <mergeCell ref="Q101:Q102"/>
    <mergeCell ref="R101:R102"/>
    <mergeCell ref="G99:G100"/>
    <mergeCell ref="K99:K100"/>
    <mergeCell ref="L99:L100"/>
    <mergeCell ref="N99:N100"/>
    <mergeCell ref="O99:O100"/>
    <mergeCell ref="P99:P100"/>
    <mergeCell ref="A99:A100"/>
    <mergeCell ref="B99:B100"/>
    <mergeCell ref="C99:C100"/>
    <mergeCell ref="D99:D100"/>
    <mergeCell ref="E99:E100"/>
    <mergeCell ref="F99:F100"/>
    <mergeCell ref="S101:S102"/>
    <mergeCell ref="T101:T102"/>
    <mergeCell ref="U101:U102"/>
    <mergeCell ref="W101:W102"/>
    <mergeCell ref="X101:X102"/>
    <mergeCell ref="Y101:Y102"/>
    <mergeCell ref="V102:V103"/>
    <mergeCell ref="S103:S104"/>
    <mergeCell ref="T103:T104"/>
    <mergeCell ref="U103:U104"/>
    <mergeCell ref="G101:G102"/>
    <mergeCell ref="K101:K102"/>
    <mergeCell ref="L101:L102"/>
    <mergeCell ref="N101:N102"/>
    <mergeCell ref="O101:O102"/>
    <mergeCell ref="P101:P102"/>
    <mergeCell ref="H102:H103"/>
    <mergeCell ref="M102:M103"/>
    <mergeCell ref="G103:G104"/>
    <mergeCell ref="K103:K104"/>
    <mergeCell ref="W103:W104"/>
    <mergeCell ref="X103:X104"/>
    <mergeCell ref="Y103:Y104"/>
    <mergeCell ref="H104:H105"/>
    <mergeCell ref="M104:M105"/>
    <mergeCell ref="V104:V105"/>
    <mergeCell ref="Q105:Q106"/>
    <mergeCell ref="R105:R106"/>
    <mergeCell ref="S105:S106"/>
    <mergeCell ref="T105:T106"/>
    <mergeCell ref="L103:L104"/>
    <mergeCell ref="N103:N104"/>
    <mergeCell ref="O103:O104"/>
    <mergeCell ref="P103:P104"/>
    <mergeCell ref="Q103:Q104"/>
    <mergeCell ref="R103:R104"/>
    <mergeCell ref="A103:A104"/>
    <mergeCell ref="B103:B104"/>
    <mergeCell ref="C103:C104"/>
    <mergeCell ref="D103:D104"/>
    <mergeCell ref="E103:E104"/>
    <mergeCell ref="F103:F104"/>
    <mergeCell ref="U105:U106"/>
    <mergeCell ref="W105:W106"/>
    <mergeCell ref="X105:X106"/>
    <mergeCell ref="Y105:Y106"/>
    <mergeCell ref="H106:H107"/>
    <mergeCell ref="M106:M107"/>
    <mergeCell ref="V106:V107"/>
    <mergeCell ref="Q107:Q108"/>
    <mergeCell ref="R107:R108"/>
    <mergeCell ref="S107:S108"/>
    <mergeCell ref="G105:G106"/>
    <mergeCell ref="K105:K106"/>
    <mergeCell ref="L105:L106"/>
    <mergeCell ref="N105:N106"/>
    <mergeCell ref="O105:O106"/>
    <mergeCell ref="P105:P106"/>
    <mergeCell ref="A105:A106"/>
    <mergeCell ref="B105:B106"/>
    <mergeCell ref="C105:C106"/>
    <mergeCell ref="D105:D106"/>
    <mergeCell ref="E105:E106"/>
    <mergeCell ref="F105:F106"/>
    <mergeCell ref="A109:A110"/>
    <mergeCell ref="B109:B110"/>
    <mergeCell ref="C109:C110"/>
    <mergeCell ref="D109:D110"/>
    <mergeCell ref="E109:E110"/>
    <mergeCell ref="F109:F110"/>
    <mergeCell ref="T107:T108"/>
    <mergeCell ref="U107:U108"/>
    <mergeCell ref="W107:W108"/>
    <mergeCell ref="X107:X108"/>
    <mergeCell ref="Y107:Y108"/>
    <mergeCell ref="H108:H109"/>
    <mergeCell ref="M108:M109"/>
    <mergeCell ref="V108:V109"/>
    <mergeCell ref="Q109:Q110"/>
    <mergeCell ref="R109:R110"/>
    <mergeCell ref="G107:G108"/>
    <mergeCell ref="K107:K108"/>
    <mergeCell ref="L107:L108"/>
    <mergeCell ref="N107:N108"/>
    <mergeCell ref="O107:O108"/>
    <mergeCell ref="P107:P108"/>
    <mergeCell ref="A107:A108"/>
    <mergeCell ref="B107:B108"/>
    <mergeCell ref="C107:C108"/>
    <mergeCell ref="D107:D108"/>
    <mergeCell ref="E107:E108"/>
    <mergeCell ref="F107:F108"/>
    <mergeCell ref="S109:S110"/>
    <mergeCell ref="T109:T110"/>
    <mergeCell ref="U109:U110"/>
    <mergeCell ref="W109:W110"/>
    <mergeCell ref="X109:X110"/>
    <mergeCell ref="Y109:Y110"/>
    <mergeCell ref="V110:V111"/>
    <mergeCell ref="S111:S112"/>
    <mergeCell ref="T111:T112"/>
    <mergeCell ref="U111:U112"/>
    <mergeCell ref="G109:G110"/>
    <mergeCell ref="K109:K110"/>
    <mergeCell ref="L109:L110"/>
    <mergeCell ref="N109:N110"/>
    <mergeCell ref="O109:O110"/>
    <mergeCell ref="P109:P110"/>
    <mergeCell ref="H110:H111"/>
    <mergeCell ref="M110:M111"/>
    <mergeCell ref="G111:G112"/>
    <mergeCell ref="K111:K112"/>
    <mergeCell ref="W111:W112"/>
    <mergeCell ref="X111:X112"/>
    <mergeCell ref="Y111:Y112"/>
    <mergeCell ref="H112:H113"/>
    <mergeCell ref="M112:M113"/>
    <mergeCell ref="V112:V113"/>
    <mergeCell ref="Q113:Q114"/>
    <mergeCell ref="R113:R114"/>
    <mergeCell ref="S113:S114"/>
    <mergeCell ref="T113:T114"/>
    <mergeCell ref="L111:L112"/>
    <mergeCell ref="N111:N112"/>
    <mergeCell ref="O111:O112"/>
    <mergeCell ref="P111:P112"/>
    <mergeCell ref="Q111:Q112"/>
    <mergeCell ref="R111:R112"/>
    <mergeCell ref="A111:A112"/>
    <mergeCell ref="B111:B112"/>
    <mergeCell ref="C111:C112"/>
    <mergeCell ref="D111:D112"/>
    <mergeCell ref="E111:E112"/>
    <mergeCell ref="F111:F112"/>
    <mergeCell ref="U113:U114"/>
    <mergeCell ref="W113:W114"/>
    <mergeCell ref="X113:X114"/>
    <mergeCell ref="Y113:Y114"/>
    <mergeCell ref="H114:H115"/>
    <mergeCell ref="M114:M115"/>
    <mergeCell ref="V114:V115"/>
    <mergeCell ref="Q115:Q116"/>
    <mergeCell ref="R115:R116"/>
    <mergeCell ref="S115:S116"/>
    <mergeCell ref="G113:G114"/>
    <mergeCell ref="K113:K114"/>
    <mergeCell ref="L113:L114"/>
    <mergeCell ref="N113:N114"/>
    <mergeCell ref="O113:O114"/>
    <mergeCell ref="P113:P114"/>
    <mergeCell ref="A113:A114"/>
    <mergeCell ref="B113:B114"/>
    <mergeCell ref="C113:C114"/>
    <mergeCell ref="D113:D114"/>
    <mergeCell ref="E113:E114"/>
    <mergeCell ref="F113:F114"/>
    <mergeCell ref="A117:A118"/>
    <mergeCell ref="B117:B118"/>
    <mergeCell ref="C117:C118"/>
    <mergeCell ref="D117:D118"/>
    <mergeCell ref="E117:E118"/>
    <mergeCell ref="F117:F118"/>
    <mergeCell ref="T115:T116"/>
    <mergeCell ref="U115:U116"/>
    <mergeCell ref="W115:W116"/>
    <mergeCell ref="X115:X116"/>
    <mergeCell ref="Y115:Y116"/>
    <mergeCell ref="H116:H117"/>
    <mergeCell ref="M116:M117"/>
    <mergeCell ref="V116:V117"/>
    <mergeCell ref="Q117:Q118"/>
    <mergeCell ref="R117:R118"/>
    <mergeCell ref="G115:G116"/>
    <mergeCell ref="K115:K116"/>
    <mergeCell ref="L115:L116"/>
    <mergeCell ref="N115:N116"/>
    <mergeCell ref="O115:O116"/>
    <mergeCell ref="P115:P116"/>
    <mergeCell ref="A115:A116"/>
    <mergeCell ref="B115:B116"/>
    <mergeCell ref="C115:C116"/>
    <mergeCell ref="D115:D116"/>
    <mergeCell ref="E115:E116"/>
    <mergeCell ref="F115:F116"/>
    <mergeCell ref="S117:S118"/>
    <mergeCell ref="T117:T118"/>
    <mergeCell ref="U117:U118"/>
    <mergeCell ref="W117:W118"/>
    <mergeCell ref="X117:X118"/>
    <mergeCell ref="Y117:Y118"/>
    <mergeCell ref="V118:V119"/>
    <mergeCell ref="S119:S120"/>
    <mergeCell ref="T119:T120"/>
    <mergeCell ref="U119:U120"/>
    <mergeCell ref="G117:G118"/>
    <mergeCell ref="K117:K118"/>
    <mergeCell ref="L117:L118"/>
    <mergeCell ref="N117:N118"/>
    <mergeCell ref="O117:O118"/>
    <mergeCell ref="P117:P118"/>
    <mergeCell ref="H118:H119"/>
    <mergeCell ref="M118:M119"/>
    <mergeCell ref="G119:G120"/>
    <mergeCell ref="K119:K120"/>
    <mergeCell ref="W119:W120"/>
    <mergeCell ref="X119:X120"/>
    <mergeCell ref="Y119:Y120"/>
    <mergeCell ref="H120:H121"/>
    <mergeCell ref="M120:M121"/>
    <mergeCell ref="V120:V121"/>
    <mergeCell ref="Q121:Q122"/>
    <mergeCell ref="R121:R122"/>
    <mergeCell ref="S121:S122"/>
    <mergeCell ref="T121:T122"/>
    <mergeCell ref="L119:L120"/>
    <mergeCell ref="N119:N120"/>
    <mergeCell ref="O119:O120"/>
    <mergeCell ref="P119:P120"/>
    <mergeCell ref="Q119:Q120"/>
    <mergeCell ref="R119:R120"/>
    <mergeCell ref="A119:A120"/>
    <mergeCell ref="B119:B120"/>
    <mergeCell ref="C119:C120"/>
    <mergeCell ref="D119:D120"/>
    <mergeCell ref="E119:E120"/>
    <mergeCell ref="F119:F120"/>
    <mergeCell ref="U121:U122"/>
    <mergeCell ref="W121:W122"/>
    <mergeCell ref="X121:X122"/>
    <mergeCell ref="Y121:Y122"/>
    <mergeCell ref="H122:H123"/>
    <mergeCell ref="M122:M123"/>
    <mergeCell ref="V122:V123"/>
    <mergeCell ref="Q123:Q124"/>
    <mergeCell ref="R123:R124"/>
    <mergeCell ref="S123:S124"/>
    <mergeCell ref="G121:G122"/>
    <mergeCell ref="K121:K122"/>
    <mergeCell ref="L121:L122"/>
    <mergeCell ref="N121:N122"/>
    <mergeCell ref="O121:O122"/>
    <mergeCell ref="P121:P122"/>
    <mergeCell ref="A121:A122"/>
    <mergeCell ref="B121:B122"/>
    <mergeCell ref="C121:C122"/>
    <mergeCell ref="D121:D122"/>
    <mergeCell ref="E121:E122"/>
    <mergeCell ref="F121:F122"/>
    <mergeCell ref="A125:A126"/>
    <mergeCell ref="B125:B126"/>
    <mergeCell ref="C125:C126"/>
    <mergeCell ref="D125:D126"/>
    <mergeCell ref="E125:E126"/>
    <mergeCell ref="F125:F126"/>
    <mergeCell ref="T123:T124"/>
    <mergeCell ref="U123:U124"/>
    <mergeCell ref="W123:W124"/>
    <mergeCell ref="X123:X124"/>
    <mergeCell ref="Y123:Y124"/>
    <mergeCell ref="H124:H125"/>
    <mergeCell ref="M124:M125"/>
    <mergeCell ref="V124:V125"/>
    <mergeCell ref="Q125:Q126"/>
    <mergeCell ref="R125:R126"/>
    <mergeCell ref="G123:G124"/>
    <mergeCell ref="K123:K124"/>
    <mergeCell ref="L123:L124"/>
    <mergeCell ref="N123:N124"/>
    <mergeCell ref="O123:O124"/>
    <mergeCell ref="P123:P124"/>
    <mergeCell ref="A123:A124"/>
    <mergeCell ref="B123:B124"/>
    <mergeCell ref="C123:C124"/>
    <mergeCell ref="D123:D124"/>
    <mergeCell ref="E123:E124"/>
    <mergeCell ref="F123:F124"/>
    <mergeCell ref="S125:S126"/>
    <mergeCell ref="T125:T126"/>
    <mergeCell ref="U125:U126"/>
    <mergeCell ref="W125:W126"/>
    <mergeCell ref="X125:X126"/>
    <mergeCell ref="Y125:Y126"/>
    <mergeCell ref="V126:V127"/>
    <mergeCell ref="S127:S128"/>
    <mergeCell ref="T127:T128"/>
    <mergeCell ref="U127:U128"/>
    <mergeCell ref="G125:G126"/>
    <mergeCell ref="K125:K126"/>
    <mergeCell ref="L125:L126"/>
    <mergeCell ref="N125:N126"/>
    <mergeCell ref="O125:O126"/>
    <mergeCell ref="P125:P126"/>
    <mergeCell ref="H126:H127"/>
    <mergeCell ref="M126:M127"/>
    <mergeCell ref="G127:G128"/>
    <mergeCell ref="K127:K128"/>
    <mergeCell ref="W127:W128"/>
    <mergeCell ref="X127:X128"/>
    <mergeCell ref="Y127:Y128"/>
    <mergeCell ref="H128:H129"/>
    <mergeCell ref="M128:M129"/>
    <mergeCell ref="V128:V129"/>
    <mergeCell ref="Q129:Q130"/>
    <mergeCell ref="R129:R130"/>
    <mergeCell ref="S129:S130"/>
    <mergeCell ref="T129:T130"/>
    <mergeCell ref="L127:L128"/>
    <mergeCell ref="N127:N128"/>
    <mergeCell ref="O127:O128"/>
    <mergeCell ref="P127:P128"/>
    <mergeCell ref="Q127:Q128"/>
    <mergeCell ref="R127:R128"/>
    <mergeCell ref="A127:A128"/>
    <mergeCell ref="B127:B128"/>
    <mergeCell ref="C127:C128"/>
    <mergeCell ref="D127:D128"/>
    <mergeCell ref="E127:E128"/>
    <mergeCell ref="F127:F128"/>
    <mergeCell ref="U129:U130"/>
    <mergeCell ref="W129:W130"/>
    <mergeCell ref="X129:X130"/>
    <mergeCell ref="Y129:Y130"/>
    <mergeCell ref="A133:A135"/>
    <mergeCell ref="B133:B135"/>
    <mergeCell ref="C133:C135"/>
    <mergeCell ref="D133:D135"/>
    <mergeCell ref="E133:E135"/>
    <mergeCell ref="F133:F135"/>
    <mergeCell ref="G129:G130"/>
    <mergeCell ref="K129:K130"/>
    <mergeCell ref="L129:L130"/>
    <mergeCell ref="N129:N130"/>
    <mergeCell ref="O129:O130"/>
    <mergeCell ref="P129:P130"/>
    <mergeCell ref="A129:A130"/>
    <mergeCell ref="B129:B130"/>
    <mergeCell ref="C129:C130"/>
    <mergeCell ref="D129:D130"/>
    <mergeCell ref="E129:E130"/>
    <mergeCell ref="F129:F130"/>
    <mergeCell ref="W133:W135"/>
    <mergeCell ref="X133:Y134"/>
    <mergeCell ref="O134:O135"/>
    <mergeCell ref="P134:P135"/>
    <mergeCell ref="X138:X139"/>
    <mergeCell ref="Y138:Y139"/>
    <mergeCell ref="H139:H140"/>
    <mergeCell ref="M139:M140"/>
    <mergeCell ref="Q134:Q135"/>
    <mergeCell ref="R134:R135"/>
    <mergeCell ref="S134:S135"/>
    <mergeCell ref="T134:T135"/>
    <mergeCell ref="M133:M135"/>
    <mergeCell ref="N133:N135"/>
    <mergeCell ref="O133:Q133"/>
    <mergeCell ref="R133:T133"/>
    <mergeCell ref="U133:U135"/>
    <mergeCell ref="V133:V135"/>
    <mergeCell ref="G133:G135"/>
    <mergeCell ref="H133:H135"/>
    <mergeCell ref="I133:I135"/>
    <mergeCell ref="J133:J135"/>
    <mergeCell ref="K133:K135"/>
    <mergeCell ref="L133:L135"/>
    <mergeCell ref="X136:X137"/>
    <mergeCell ref="G138:G139"/>
    <mergeCell ref="K138:K139"/>
    <mergeCell ref="L138:L139"/>
    <mergeCell ref="N138:N139"/>
    <mergeCell ref="O138:O139"/>
    <mergeCell ref="U140:U141"/>
    <mergeCell ref="Y136:Y137"/>
    <mergeCell ref="H137:H138"/>
    <mergeCell ref="M137:M138"/>
    <mergeCell ref="V137:V138"/>
    <mergeCell ref="W140:W141"/>
    <mergeCell ref="B138:B139"/>
    <mergeCell ref="C138:C139"/>
    <mergeCell ref="D138:D139"/>
    <mergeCell ref="E138:E139"/>
    <mergeCell ref="Q136:Q137"/>
    <mergeCell ref="R136:R137"/>
    <mergeCell ref="S136:S137"/>
    <mergeCell ref="T136:T137"/>
    <mergeCell ref="U136:U137"/>
    <mergeCell ref="W136:W137"/>
    <mergeCell ref="G136:G137"/>
    <mergeCell ref="K136:K137"/>
    <mergeCell ref="L136:L137"/>
    <mergeCell ref="N136:N137"/>
    <mergeCell ref="O136:O137"/>
    <mergeCell ref="P136:P137"/>
    <mergeCell ref="A136:A137"/>
    <mergeCell ref="B136:B137"/>
    <mergeCell ref="C136:C137"/>
    <mergeCell ref="D136:D137"/>
    <mergeCell ref="E136:E137"/>
    <mergeCell ref="F136:F137"/>
    <mergeCell ref="W138:W139"/>
    <mergeCell ref="F138:F139"/>
    <mergeCell ref="X140:X141"/>
    <mergeCell ref="Y140:Y141"/>
    <mergeCell ref="H141:H142"/>
    <mergeCell ref="M141:M142"/>
    <mergeCell ref="V141:V142"/>
    <mergeCell ref="Q142:Q143"/>
    <mergeCell ref="R142:R143"/>
    <mergeCell ref="S142:S143"/>
    <mergeCell ref="G140:G141"/>
    <mergeCell ref="K140:K141"/>
    <mergeCell ref="L140:L141"/>
    <mergeCell ref="N140:N141"/>
    <mergeCell ref="O140:O141"/>
    <mergeCell ref="P140:P141"/>
    <mergeCell ref="A140:A141"/>
    <mergeCell ref="B140:B141"/>
    <mergeCell ref="C140:C141"/>
    <mergeCell ref="D140:D141"/>
    <mergeCell ref="E140:E141"/>
    <mergeCell ref="F140:F141"/>
    <mergeCell ref="V139:V140"/>
    <mergeCell ref="Q140:Q141"/>
    <mergeCell ref="R140:R141"/>
    <mergeCell ref="S140:S141"/>
    <mergeCell ref="T140:T141"/>
    <mergeCell ref="P138:P139"/>
    <mergeCell ref="Q138:Q139"/>
    <mergeCell ref="R138:R139"/>
    <mergeCell ref="S138:S139"/>
    <mergeCell ref="T138:T139"/>
    <mergeCell ref="U138:U139"/>
    <mergeCell ref="A138:A139"/>
    <mergeCell ref="A144:A145"/>
    <mergeCell ref="B144:B145"/>
    <mergeCell ref="C144:C145"/>
    <mergeCell ref="D144:D145"/>
    <mergeCell ref="E144:E145"/>
    <mergeCell ref="F144:F145"/>
    <mergeCell ref="T142:T143"/>
    <mergeCell ref="U142:U143"/>
    <mergeCell ref="W142:W143"/>
    <mergeCell ref="X142:X143"/>
    <mergeCell ref="Y142:Y143"/>
    <mergeCell ref="H143:H144"/>
    <mergeCell ref="M143:M144"/>
    <mergeCell ref="V143:V144"/>
    <mergeCell ref="Q144:Q145"/>
    <mergeCell ref="R144:R145"/>
    <mergeCell ref="G142:G143"/>
    <mergeCell ref="K142:K143"/>
    <mergeCell ref="L142:L143"/>
    <mergeCell ref="N142:N143"/>
    <mergeCell ref="O142:O143"/>
    <mergeCell ref="P142:P143"/>
    <mergeCell ref="A142:A143"/>
    <mergeCell ref="B142:B143"/>
    <mergeCell ref="C142:C143"/>
    <mergeCell ref="D142:D143"/>
    <mergeCell ref="E142:E143"/>
    <mergeCell ref="F142:F143"/>
    <mergeCell ref="S144:S145"/>
    <mergeCell ref="T144:T145"/>
    <mergeCell ref="U144:U145"/>
    <mergeCell ref="W144:W145"/>
    <mergeCell ref="X144:X145"/>
    <mergeCell ref="Y144:Y145"/>
    <mergeCell ref="V145:V146"/>
    <mergeCell ref="S146:S147"/>
    <mergeCell ref="T146:T147"/>
    <mergeCell ref="U146:U147"/>
    <mergeCell ref="G144:G145"/>
    <mergeCell ref="K144:K145"/>
    <mergeCell ref="L144:L145"/>
    <mergeCell ref="N144:N145"/>
    <mergeCell ref="O144:O145"/>
    <mergeCell ref="P144:P145"/>
    <mergeCell ref="H145:H146"/>
    <mergeCell ref="M145:M146"/>
    <mergeCell ref="G146:G147"/>
    <mergeCell ref="K146:K147"/>
    <mergeCell ref="W146:W147"/>
    <mergeCell ref="X146:X147"/>
    <mergeCell ref="Y146:Y147"/>
    <mergeCell ref="H147:H148"/>
    <mergeCell ref="M147:M148"/>
    <mergeCell ref="V147:V148"/>
    <mergeCell ref="Q148:Q149"/>
    <mergeCell ref="R148:R149"/>
    <mergeCell ref="S148:S149"/>
    <mergeCell ref="T148:T149"/>
    <mergeCell ref="L146:L147"/>
    <mergeCell ref="N146:N147"/>
    <mergeCell ref="O146:O147"/>
    <mergeCell ref="P146:P147"/>
    <mergeCell ref="Q146:Q147"/>
    <mergeCell ref="R146:R147"/>
    <mergeCell ref="A146:A147"/>
    <mergeCell ref="B146:B147"/>
    <mergeCell ref="C146:C147"/>
    <mergeCell ref="D146:D147"/>
    <mergeCell ref="E146:E147"/>
    <mergeCell ref="F146:F147"/>
    <mergeCell ref="U148:U149"/>
    <mergeCell ref="W148:W149"/>
    <mergeCell ref="X148:X149"/>
    <mergeCell ref="Y148:Y149"/>
    <mergeCell ref="H149:H150"/>
    <mergeCell ref="M149:M150"/>
    <mergeCell ref="V149:V150"/>
    <mergeCell ref="Q150:Q151"/>
    <mergeCell ref="R150:R151"/>
    <mergeCell ref="S150:S151"/>
    <mergeCell ref="G148:G149"/>
    <mergeCell ref="K148:K149"/>
    <mergeCell ref="L148:L149"/>
    <mergeCell ref="N148:N149"/>
    <mergeCell ref="O148:O149"/>
    <mergeCell ref="P148:P149"/>
    <mergeCell ref="A148:A149"/>
    <mergeCell ref="B148:B149"/>
    <mergeCell ref="C148:C149"/>
    <mergeCell ref="D148:D149"/>
    <mergeCell ref="E148:E149"/>
    <mergeCell ref="F148:F149"/>
    <mergeCell ref="A152:A153"/>
    <mergeCell ref="B152:B153"/>
    <mergeCell ref="C152:C153"/>
    <mergeCell ref="D152:D153"/>
    <mergeCell ref="E152:E153"/>
    <mergeCell ref="F152:F153"/>
    <mergeCell ref="T150:T151"/>
    <mergeCell ref="U150:U151"/>
    <mergeCell ref="W150:W151"/>
    <mergeCell ref="X150:X151"/>
    <mergeCell ref="Y150:Y151"/>
    <mergeCell ref="H151:H152"/>
    <mergeCell ref="M151:M152"/>
    <mergeCell ref="V151:V152"/>
    <mergeCell ref="Q152:Q153"/>
    <mergeCell ref="R152:R153"/>
    <mergeCell ref="G150:G151"/>
    <mergeCell ref="K150:K151"/>
    <mergeCell ref="L150:L151"/>
    <mergeCell ref="N150:N151"/>
    <mergeCell ref="O150:O151"/>
    <mergeCell ref="P150:P151"/>
    <mergeCell ref="A150:A151"/>
    <mergeCell ref="B150:B151"/>
    <mergeCell ref="C150:C151"/>
    <mergeCell ref="D150:D151"/>
    <mergeCell ref="E150:E151"/>
    <mergeCell ref="F150:F151"/>
    <mergeCell ref="S152:S153"/>
    <mergeCell ref="T152:T153"/>
    <mergeCell ref="U152:U153"/>
    <mergeCell ref="W152:W153"/>
    <mergeCell ref="X152:X153"/>
    <mergeCell ref="Y152:Y153"/>
    <mergeCell ref="V153:V154"/>
    <mergeCell ref="S154:S155"/>
    <mergeCell ref="T154:T155"/>
    <mergeCell ref="U154:U155"/>
    <mergeCell ref="G152:G153"/>
    <mergeCell ref="K152:K153"/>
    <mergeCell ref="L152:L153"/>
    <mergeCell ref="N152:N153"/>
    <mergeCell ref="O152:O153"/>
    <mergeCell ref="P152:P153"/>
    <mergeCell ref="H153:H154"/>
    <mergeCell ref="M153:M154"/>
    <mergeCell ref="G154:G155"/>
    <mergeCell ref="K154:K155"/>
    <mergeCell ref="W154:W155"/>
    <mergeCell ref="X154:X155"/>
    <mergeCell ref="Y154:Y155"/>
    <mergeCell ref="H155:H156"/>
    <mergeCell ref="M155:M156"/>
    <mergeCell ref="V155:V156"/>
    <mergeCell ref="Q156:Q157"/>
    <mergeCell ref="R156:R157"/>
    <mergeCell ref="S156:S157"/>
    <mergeCell ref="T156:T157"/>
    <mergeCell ref="L154:L155"/>
    <mergeCell ref="N154:N155"/>
    <mergeCell ref="O154:O155"/>
    <mergeCell ref="P154:P155"/>
    <mergeCell ref="Q154:Q155"/>
    <mergeCell ref="R154:R155"/>
    <mergeCell ref="A154:A155"/>
    <mergeCell ref="B154:B155"/>
    <mergeCell ref="C154:C155"/>
    <mergeCell ref="D154:D155"/>
    <mergeCell ref="E154:E155"/>
    <mergeCell ref="F154:F155"/>
    <mergeCell ref="U156:U157"/>
    <mergeCell ref="W156:W157"/>
    <mergeCell ref="X156:X157"/>
    <mergeCell ref="Y156:Y157"/>
    <mergeCell ref="H157:H158"/>
    <mergeCell ref="M157:M158"/>
    <mergeCell ref="V157:V158"/>
    <mergeCell ref="Q158:Q159"/>
    <mergeCell ref="R158:R159"/>
    <mergeCell ref="S158:S159"/>
    <mergeCell ref="G156:G157"/>
    <mergeCell ref="K156:K157"/>
    <mergeCell ref="L156:L157"/>
    <mergeCell ref="N156:N157"/>
    <mergeCell ref="O156:O157"/>
    <mergeCell ref="P156:P157"/>
    <mergeCell ref="A156:A157"/>
    <mergeCell ref="B156:B157"/>
    <mergeCell ref="C156:C157"/>
    <mergeCell ref="D156:D157"/>
    <mergeCell ref="E156:E157"/>
    <mergeCell ref="F156:F157"/>
    <mergeCell ref="A160:A161"/>
    <mergeCell ref="B160:B161"/>
    <mergeCell ref="C160:C161"/>
    <mergeCell ref="D160:D161"/>
    <mergeCell ref="E160:E161"/>
    <mergeCell ref="F160:F161"/>
    <mergeCell ref="T158:T159"/>
    <mergeCell ref="U158:U159"/>
    <mergeCell ref="W158:W159"/>
    <mergeCell ref="X158:X159"/>
    <mergeCell ref="Y158:Y159"/>
    <mergeCell ref="H159:H160"/>
    <mergeCell ref="M159:M160"/>
    <mergeCell ref="V159:V160"/>
    <mergeCell ref="Q160:Q161"/>
    <mergeCell ref="R160:R161"/>
    <mergeCell ref="G158:G159"/>
    <mergeCell ref="K158:K159"/>
    <mergeCell ref="L158:L159"/>
    <mergeCell ref="N158:N159"/>
    <mergeCell ref="O158:O159"/>
    <mergeCell ref="P158:P159"/>
    <mergeCell ref="A158:A159"/>
    <mergeCell ref="B158:B159"/>
    <mergeCell ref="C158:C159"/>
    <mergeCell ref="D158:D159"/>
    <mergeCell ref="E158:E159"/>
    <mergeCell ref="F158:F159"/>
    <mergeCell ref="S160:S161"/>
    <mergeCell ref="T160:T161"/>
    <mergeCell ref="U160:U161"/>
    <mergeCell ref="W160:W161"/>
    <mergeCell ref="X160:X161"/>
    <mergeCell ref="Y160:Y161"/>
    <mergeCell ref="V161:V162"/>
    <mergeCell ref="S162:S163"/>
    <mergeCell ref="T162:T163"/>
    <mergeCell ref="U162:U163"/>
    <mergeCell ref="G160:G161"/>
    <mergeCell ref="K160:K161"/>
    <mergeCell ref="L160:L161"/>
    <mergeCell ref="N160:N161"/>
    <mergeCell ref="O160:O161"/>
    <mergeCell ref="P160:P161"/>
    <mergeCell ref="H161:H162"/>
    <mergeCell ref="M161:M162"/>
    <mergeCell ref="G162:G163"/>
    <mergeCell ref="K162:K163"/>
    <mergeCell ref="W162:W163"/>
    <mergeCell ref="X162:X163"/>
    <mergeCell ref="Y162:Y163"/>
    <mergeCell ref="H163:H164"/>
    <mergeCell ref="M163:M164"/>
    <mergeCell ref="V163:V164"/>
    <mergeCell ref="Q164:Q165"/>
    <mergeCell ref="R164:R165"/>
    <mergeCell ref="S164:S165"/>
    <mergeCell ref="T164:T165"/>
    <mergeCell ref="L162:L163"/>
    <mergeCell ref="N162:N163"/>
    <mergeCell ref="O162:O163"/>
    <mergeCell ref="P162:P163"/>
    <mergeCell ref="Q162:Q163"/>
    <mergeCell ref="R162:R163"/>
    <mergeCell ref="A162:A163"/>
    <mergeCell ref="B162:B163"/>
    <mergeCell ref="C162:C163"/>
    <mergeCell ref="D162:D163"/>
    <mergeCell ref="E162:E163"/>
    <mergeCell ref="F162:F163"/>
    <mergeCell ref="U164:U165"/>
    <mergeCell ref="W164:W165"/>
    <mergeCell ref="X164:X165"/>
    <mergeCell ref="Y164:Y165"/>
    <mergeCell ref="H165:H166"/>
    <mergeCell ref="M165:M166"/>
    <mergeCell ref="V165:V166"/>
    <mergeCell ref="Q166:Q167"/>
    <mergeCell ref="R166:R167"/>
    <mergeCell ref="S166:S167"/>
    <mergeCell ref="G164:G165"/>
    <mergeCell ref="K164:K165"/>
    <mergeCell ref="L164:L165"/>
    <mergeCell ref="N164:N165"/>
    <mergeCell ref="O164:O165"/>
    <mergeCell ref="P164:P165"/>
    <mergeCell ref="A164:A165"/>
    <mergeCell ref="B164:B165"/>
    <mergeCell ref="C164:C165"/>
    <mergeCell ref="D164:D165"/>
    <mergeCell ref="E164:E165"/>
    <mergeCell ref="F164:F165"/>
    <mergeCell ref="A168:A169"/>
    <mergeCell ref="B168:B169"/>
    <mergeCell ref="C168:C169"/>
    <mergeCell ref="D168:D169"/>
    <mergeCell ref="E168:E169"/>
    <mergeCell ref="F168:F169"/>
    <mergeCell ref="T166:T167"/>
    <mergeCell ref="U166:U167"/>
    <mergeCell ref="W166:W167"/>
    <mergeCell ref="X166:X167"/>
    <mergeCell ref="Y166:Y167"/>
    <mergeCell ref="H167:H168"/>
    <mergeCell ref="M167:M168"/>
    <mergeCell ref="V167:V168"/>
    <mergeCell ref="Q168:Q169"/>
    <mergeCell ref="R168:R169"/>
    <mergeCell ref="G166:G167"/>
    <mergeCell ref="K166:K167"/>
    <mergeCell ref="L166:L167"/>
    <mergeCell ref="N166:N167"/>
    <mergeCell ref="O166:O167"/>
    <mergeCell ref="P166:P167"/>
    <mergeCell ref="A166:A167"/>
    <mergeCell ref="B166:B167"/>
    <mergeCell ref="C166:C167"/>
    <mergeCell ref="D166:D167"/>
    <mergeCell ref="E166:E167"/>
    <mergeCell ref="F166:F167"/>
    <mergeCell ref="S168:S169"/>
    <mergeCell ref="T168:T169"/>
    <mergeCell ref="U168:U169"/>
    <mergeCell ref="W168:W169"/>
    <mergeCell ref="X168:X169"/>
    <mergeCell ref="Y168:Y169"/>
    <mergeCell ref="V169:V170"/>
    <mergeCell ref="S170:S171"/>
    <mergeCell ref="T170:T171"/>
    <mergeCell ref="U170:U171"/>
    <mergeCell ref="G168:G169"/>
    <mergeCell ref="K168:K169"/>
    <mergeCell ref="L168:L169"/>
    <mergeCell ref="N168:N169"/>
    <mergeCell ref="O168:O169"/>
    <mergeCell ref="P168:P169"/>
    <mergeCell ref="H169:H170"/>
    <mergeCell ref="M169:M170"/>
    <mergeCell ref="G170:G171"/>
    <mergeCell ref="K170:K171"/>
    <mergeCell ref="W170:W171"/>
    <mergeCell ref="X170:X171"/>
    <mergeCell ref="Y170:Y171"/>
    <mergeCell ref="H171:H172"/>
    <mergeCell ref="M171:M172"/>
    <mergeCell ref="V171:V172"/>
    <mergeCell ref="Q172:Q173"/>
    <mergeCell ref="R172:R173"/>
    <mergeCell ref="S172:S173"/>
    <mergeCell ref="T172:T173"/>
    <mergeCell ref="L170:L171"/>
    <mergeCell ref="N170:N171"/>
    <mergeCell ref="O170:O171"/>
    <mergeCell ref="P170:P171"/>
    <mergeCell ref="Q170:Q171"/>
    <mergeCell ref="R170:R171"/>
    <mergeCell ref="A170:A171"/>
    <mergeCell ref="B170:B171"/>
    <mergeCell ref="C170:C171"/>
    <mergeCell ref="D170:D171"/>
    <mergeCell ref="E170:E171"/>
    <mergeCell ref="F170:F171"/>
    <mergeCell ref="U172:U173"/>
    <mergeCell ref="W172:W173"/>
    <mergeCell ref="X172:X173"/>
    <mergeCell ref="Y172:Y173"/>
    <mergeCell ref="A176:A178"/>
    <mergeCell ref="B176:B178"/>
    <mergeCell ref="C176:C178"/>
    <mergeCell ref="D176:D178"/>
    <mergeCell ref="E176:E178"/>
    <mergeCell ref="F176:F178"/>
    <mergeCell ref="G172:G173"/>
    <mergeCell ref="K172:K173"/>
    <mergeCell ref="L172:L173"/>
    <mergeCell ref="N172:N173"/>
    <mergeCell ref="O172:O173"/>
    <mergeCell ref="P172:P173"/>
    <mergeCell ref="A172:A173"/>
    <mergeCell ref="B172:B173"/>
    <mergeCell ref="C172:C173"/>
    <mergeCell ref="D172:D173"/>
    <mergeCell ref="E172:E173"/>
    <mergeCell ref="F172:F173"/>
    <mergeCell ref="W176:W178"/>
    <mergeCell ref="X176:Y177"/>
    <mergeCell ref="O177:O178"/>
    <mergeCell ref="P177:P178"/>
    <mergeCell ref="X181:X182"/>
    <mergeCell ref="Y181:Y182"/>
    <mergeCell ref="H182:H183"/>
    <mergeCell ref="M182:M183"/>
    <mergeCell ref="Q177:Q178"/>
    <mergeCell ref="R177:R178"/>
    <mergeCell ref="S177:S178"/>
    <mergeCell ref="T177:T178"/>
    <mergeCell ref="M176:M178"/>
    <mergeCell ref="N176:N178"/>
    <mergeCell ref="O176:Q176"/>
    <mergeCell ref="R176:T176"/>
    <mergeCell ref="U176:U178"/>
    <mergeCell ref="V176:V178"/>
    <mergeCell ref="G176:G178"/>
    <mergeCell ref="H176:H178"/>
    <mergeCell ref="I176:I178"/>
    <mergeCell ref="J176:J178"/>
    <mergeCell ref="K176:K178"/>
    <mergeCell ref="L176:L178"/>
    <mergeCell ref="X179:X180"/>
    <mergeCell ref="G181:G182"/>
    <mergeCell ref="K181:K182"/>
    <mergeCell ref="L181:L182"/>
    <mergeCell ref="N181:N182"/>
    <mergeCell ref="O181:O182"/>
    <mergeCell ref="U183:U184"/>
    <mergeCell ref="Y179:Y180"/>
    <mergeCell ref="H180:H181"/>
    <mergeCell ref="M180:M181"/>
    <mergeCell ref="V180:V181"/>
    <mergeCell ref="W183:W184"/>
    <mergeCell ref="B181:B182"/>
    <mergeCell ref="C181:C182"/>
    <mergeCell ref="D181:D182"/>
    <mergeCell ref="E181:E182"/>
    <mergeCell ref="Q179:Q180"/>
    <mergeCell ref="R179:R180"/>
    <mergeCell ref="S179:S180"/>
    <mergeCell ref="T179:T180"/>
    <mergeCell ref="U179:U180"/>
    <mergeCell ref="W179:W180"/>
    <mergeCell ref="G179:G180"/>
    <mergeCell ref="K179:K180"/>
    <mergeCell ref="L179:L180"/>
    <mergeCell ref="N179:N180"/>
    <mergeCell ref="O179:O180"/>
    <mergeCell ref="P179:P180"/>
    <mergeCell ref="A179:A180"/>
    <mergeCell ref="B179:B180"/>
    <mergeCell ref="C179:C180"/>
    <mergeCell ref="D179:D180"/>
    <mergeCell ref="E179:E180"/>
    <mergeCell ref="F179:F180"/>
    <mergeCell ref="W181:W182"/>
    <mergeCell ref="F181:F182"/>
    <mergeCell ref="X183:X184"/>
    <mergeCell ref="Y183:Y184"/>
    <mergeCell ref="H184:H185"/>
    <mergeCell ref="M184:M185"/>
    <mergeCell ref="V184:V185"/>
    <mergeCell ref="Q185:Q186"/>
    <mergeCell ref="R185:R186"/>
    <mergeCell ref="S185:S186"/>
    <mergeCell ref="G183:G184"/>
    <mergeCell ref="K183:K184"/>
    <mergeCell ref="L183:L184"/>
    <mergeCell ref="N183:N184"/>
    <mergeCell ref="O183:O184"/>
    <mergeCell ref="P183:P184"/>
    <mergeCell ref="A183:A184"/>
    <mergeCell ref="B183:B184"/>
    <mergeCell ref="C183:C184"/>
    <mergeCell ref="D183:D184"/>
    <mergeCell ref="E183:E184"/>
    <mergeCell ref="F183:F184"/>
    <mergeCell ref="V182:V183"/>
    <mergeCell ref="Q183:Q184"/>
    <mergeCell ref="R183:R184"/>
    <mergeCell ref="S183:S184"/>
    <mergeCell ref="T183:T184"/>
    <mergeCell ref="P181:P182"/>
    <mergeCell ref="Q181:Q182"/>
    <mergeCell ref="R181:R182"/>
    <mergeCell ref="S181:S182"/>
    <mergeCell ref="T181:T182"/>
    <mergeCell ref="U181:U182"/>
    <mergeCell ref="A181:A182"/>
    <mergeCell ref="A187:A188"/>
    <mergeCell ref="B187:B188"/>
    <mergeCell ref="C187:C188"/>
    <mergeCell ref="D187:D188"/>
    <mergeCell ref="E187:E188"/>
    <mergeCell ref="F187:F188"/>
    <mergeCell ref="T185:T186"/>
    <mergeCell ref="U185:U186"/>
    <mergeCell ref="W185:W186"/>
    <mergeCell ref="X185:X186"/>
    <mergeCell ref="Y185:Y186"/>
    <mergeCell ref="H186:H187"/>
    <mergeCell ref="M186:M187"/>
    <mergeCell ref="V186:V187"/>
    <mergeCell ref="Q187:Q188"/>
    <mergeCell ref="R187:R188"/>
    <mergeCell ref="G185:G186"/>
    <mergeCell ref="K185:K186"/>
    <mergeCell ref="L185:L186"/>
    <mergeCell ref="N185:N186"/>
    <mergeCell ref="O185:O186"/>
    <mergeCell ref="P185:P186"/>
    <mergeCell ref="A185:A186"/>
    <mergeCell ref="B185:B186"/>
    <mergeCell ref="C185:C186"/>
    <mergeCell ref="D185:D186"/>
    <mergeCell ref="E185:E186"/>
    <mergeCell ref="F185:F186"/>
    <mergeCell ref="S187:S188"/>
    <mergeCell ref="T187:T188"/>
    <mergeCell ref="U187:U188"/>
    <mergeCell ref="W187:W188"/>
    <mergeCell ref="X187:X188"/>
    <mergeCell ref="Y187:Y188"/>
    <mergeCell ref="V188:V189"/>
    <mergeCell ref="S189:S190"/>
    <mergeCell ref="T189:T190"/>
    <mergeCell ref="U189:U190"/>
    <mergeCell ref="G187:G188"/>
    <mergeCell ref="K187:K188"/>
    <mergeCell ref="L187:L188"/>
    <mergeCell ref="N187:N188"/>
    <mergeCell ref="O187:O188"/>
    <mergeCell ref="P187:P188"/>
    <mergeCell ref="H188:H189"/>
    <mergeCell ref="M188:M189"/>
    <mergeCell ref="G189:G190"/>
    <mergeCell ref="K189:K190"/>
    <mergeCell ref="W189:W190"/>
    <mergeCell ref="X189:X190"/>
    <mergeCell ref="Y189:Y190"/>
    <mergeCell ref="H190:H191"/>
    <mergeCell ref="M190:M191"/>
    <mergeCell ref="V190:V191"/>
    <mergeCell ref="Q191:Q192"/>
    <mergeCell ref="R191:R192"/>
    <mergeCell ref="S191:S192"/>
    <mergeCell ref="T191:T192"/>
    <mergeCell ref="L189:L190"/>
    <mergeCell ref="N189:N190"/>
    <mergeCell ref="O189:O190"/>
    <mergeCell ref="P189:P190"/>
    <mergeCell ref="Q189:Q190"/>
    <mergeCell ref="R189:R190"/>
    <mergeCell ref="A189:A190"/>
    <mergeCell ref="B189:B190"/>
    <mergeCell ref="C189:C190"/>
    <mergeCell ref="D189:D190"/>
    <mergeCell ref="E189:E190"/>
    <mergeCell ref="F189:F190"/>
    <mergeCell ref="U191:U192"/>
    <mergeCell ref="W191:W192"/>
    <mergeCell ref="X191:X192"/>
    <mergeCell ref="Y191:Y192"/>
    <mergeCell ref="H192:H193"/>
    <mergeCell ref="M192:M193"/>
    <mergeCell ref="V192:V193"/>
    <mergeCell ref="Q193:Q194"/>
    <mergeCell ref="R193:R194"/>
    <mergeCell ref="S193:S194"/>
    <mergeCell ref="G191:G192"/>
    <mergeCell ref="K191:K192"/>
    <mergeCell ref="L191:L192"/>
    <mergeCell ref="N191:N192"/>
    <mergeCell ref="O191:O192"/>
    <mergeCell ref="P191:P192"/>
    <mergeCell ref="A191:A192"/>
    <mergeCell ref="B191:B192"/>
    <mergeCell ref="C191:C192"/>
    <mergeCell ref="D191:D192"/>
    <mergeCell ref="E191:E192"/>
    <mergeCell ref="F191:F192"/>
    <mergeCell ref="A195:A196"/>
    <mergeCell ref="B195:B196"/>
    <mergeCell ref="C195:C196"/>
    <mergeCell ref="D195:D196"/>
    <mergeCell ref="E195:E196"/>
    <mergeCell ref="F195:F196"/>
    <mergeCell ref="T193:T194"/>
    <mergeCell ref="U193:U194"/>
    <mergeCell ref="W193:W194"/>
    <mergeCell ref="X193:X194"/>
    <mergeCell ref="Y193:Y194"/>
    <mergeCell ref="H194:H195"/>
    <mergeCell ref="M194:M195"/>
    <mergeCell ref="V194:V195"/>
    <mergeCell ref="Q195:Q196"/>
    <mergeCell ref="R195:R196"/>
    <mergeCell ref="G193:G194"/>
    <mergeCell ref="K193:K194"/>
    <mergeCell ref="L193:L194"/>
    <mergeCell ref="N193:N194"/>
    <mergeCell ref="O193:O194"/>
    <mergeCell ref="P193:P194"/>
    <mergeCell ref="A193:A194"/>
    <mergeCell ref="B193:B194"/>
    <mergeCell ref="C193:C194"/>
    <mergeCell ref="D193:D194"/>
    <mergeCell ref="E193:E194"/>
    <mergeCell ref="F193:F194"/>
    <mergeCell ref="S195:S196"/>
    <mergeCell ref="T195:T196"/>
    <mergeCell ref="U195:U196"/>
    <mergeCell ref="W195:W196"/>
    <mergeCell ref="X195:X196"/>
    <mergeCell ref="Y195:Y196"/>
    <mergeCell ref="V196:V197"/>
    <mergeCell ref="S197:S198"/>
    <mergeCell ref="T197:T198"/>
    <mergeCell ref="U197:U198"/>
    <mergeCell ref="G195:G196"/>
    <mergeCell ref="K195:K196"/>
    <mergeCell ref="L195:L196"/>
    <mergeCell ref="N195:N196"/>
    <mergeCell ref="O195:O196"/>
    <mergeCell ref="P195:P196"/>
    <mergeCell ref="H196:H197"/>
    <mergeCell ref="M196:M197"/>
    <mergeCell ref="G197:G198"/>
    <mergeCell ref="K197:K198"/>
    <mergeCell ref="W197:W198"/>
    <mergeCell ref="X197:X198"/>
    <mergeCell ref="Y197:Y198"/>
    <mergeCell ref="H198:H199"/>
    <mergeCell ref="M198:M199"/>
    <mergeCell ref="V198:V199"/>
    <mergeCell ref="Q199:Q200"/>
    <mergeCell ref="R199:R200"/>
    <mergeCell ref="S199:S200"/>
    <mergeCell ref="T199:T200"/>
    <mergeCell ref="L197:L198"/>
    <mergeCell ref="N197:N198"/>
    <mergeCell ref="O197:O198"/>
    <mergeCell ref="P197:P198"/>
    <mergeCell ref="Q197:Q198"/>
    <mergeCell ref="R197:R198"/>
    <mergeCell ref="A197:A198"/>
    <mergeCell ref="B197:B198"/>
    <mergeCell ref="C197:C198"/>
    <mergeCell ref="D197:D198"/>
    <mergeCell ref="E197:E198"/>
    <mergeCell ref="F197:F198"/>
    <mergeCell ref="U199:U200"/>
    <mergeCell ref="W199:W200"/>
    <mergeCell ref="X199:X200"/>
    <mergeCell ref="Y199:Y200"/>
    <mergeCell ref="H200:H201"/>
    <mergeCell ref="M200:M201"/>
    <mergeCell ref="V200:V201"/>
    <mergeCell ref="Q201:Q202"/>
    <mergeCell ref="R201:R202"/>
    <mergeCell ref="S201:S202"/>
    <mergeCell ref="G199:G200"/>
    <mergeCell ref="K199:K200"/>
    <mergeCell ref="L199:L200"/>
    <mergeCell ref="N199:N200"/>
    <mergeCell ref="O199:O200"/>
    <mergeCell ref="P199:P200"/>
    <mergeCell ref="A199:A200"/>
    <mergeCell ref="B199:B200"/>
    <mergeCell ref="C199:C200"/>
    <mergeCell ref="D199:D200"/>
    <mergeCell ref="E199:E200"/>
    <mergeCell ref="F199:F200"/>
    <mergeCell ref="A203:A204"/>
    <mergeCell ref="B203:B204"/>
    <mergeCell ref="C203:C204"/>
    <mergeCell ref="D203:D204"/>
    <mergeCell ref="E203:E204"/>
    <mergeCell ref="F203:F204"/>
    <mergeCell ref="T201:T202"/>
    <mergeCell ref="U201:U202"/>
    <mergeCell ref="W201:W202"/>
    <mergeCell ref="X201:X202"/>
    <mergeCell ref="Y201:Y202"/>
    <mergeCell ref="H202:H203"/>
    <mergeCell ref="M202:M203"/>
    <mergeCell ref="V202:V203"/>
    <mergeCell ref="Q203:Q204"/>
    <mergeCell ref="R203:R204"/>
    <mergeCell ref="G201:G202"/>
    <mergeCell ref="K201:K202"/>
    <mergeCell ref="L201:L202"/>
    <mergeCell ref="N201:N202"/>
    <mergeCell ref="O201:O202"/>
    <mergeCell ref="P201:P202"/>
    <mergeCell ref="A201:A202"/>
    <mergeCell ref="B201:B202"/>
    <mergeCell ref="C201:C202"/>
    <mergeCell ref="D201:D202"/>
    <mergeCell ref="E201:E202"/>
    <mergeCell ref="F201:F202"/>
    <mergeCell ref="S203:S204"/>
    <mergeCell ref="T203:T204"/>
    <mergeCell ref="U203:U204"/>
    <mergeCell ref="W203:W204"/>
    <mergeCell ref="X203:X204"/>
    <mergeCell ref="Y203:Y204"/>
    <mergeCell ref="V204:V205"/>
    <mergeCell ref="S205:S206"/>
    <mergeCell ref="T205:T206"/>
    <mergeCell ref="U205:U206"/>
    <mergeCell ref="G203:G204"/>
    <mergeCell ref="K203:K204"/>
    <mergeCell ref="L203:L204"/>
    <mergeCell ref="N203:N204"/>
    <mergeCell ref="O203:O204"/>
    <mergeCell ref="P203:P204"/>
    <mergeCell ref="H204:H205"/>
    <mergeCell ref="M204:M205"/>
    <mergeCell ref="G205:G206"/>
    <mergeCell ref="K205:K206"/>
    <mergeCell ref="W205:W206"/>
    <mergeCell ref="X205:X206"/>
    <mergeCell ref="Y205:Y206"/>
    <mergeCell ref="H206:H207"/>
    <mergeCell ref="M206:M207"/>
    <mergeCell ref="V206:V207"/>
    <mergeCell ref="Q207:Q208"/>
    <mergeCell ref="R207:R208"/>
    <mergeCell ref="S207:S208"/>
    <mergeCell ref="T207:T208"/>
    <mergeCell ref="L205:L206"/>
    <mergeCell ref="N205:N206"/>
    <mergeCell ref="O205:O206"/>
    <mergeCell ref="P205:P206"/>
    <mergeCell ref="Q205:Q206"/>
    <mergeCell ref="R205:R206"/>
    <mergeCell ref="A205:A206"/>
    <mergeCell ref="B205:B206"/>
    <mergeCell ref="C205:C206"/>
    <mergeCell ref="D205:D206"/>
    <mergeCell ref="E205:E206"/>
    <mergeCell ref="F205:F206"/>
    <mergeCell ref="U207:U208"/>
    <mergeCell ref="W207:W208"/>
    <mergeCell ref="X207:X208"/>
    <mergeCell ref="Y207:Y208"/>
    <mergeCell ref="H208:H209"/>
    <mergeCell ref="M208:M209"/>
    <mergeCell ref="V208:V209"/>
    <mergeCell ref="Q209:Q210"/>
    <mergeCell ref="R209:R210"/>
    <mergeCell ref="S209:S210"/>
    <mergeCell ref="G207:G208"/>
    <mergeCell ref="K207:K208"/>
    <mergeCell ref="L207:L208"/>
    <mergeCell ref="N207:N208"/>
    <mergeCell ref="O207:O208"/>
    <mergeCell ref="P207:P208"/>
    <mergeCell ref="A207:A208"/>
    <mergeCell ref="B207:B208"/>
    <mergeCell ref="C207:C208"/>
    <mergeCell ref="D207:D208"/>
    <mergeCell ref="E207:E208"/>
    <mergeCell ref="F207:F208"/>
    <mergeCell ref="A211:A212"/>
    <mergeCell ref="B211:B212"/>
    <mergeCell ref="C211:C212"/>
    <mergeCell ref="D211:D212"/>
    <mergeCell ref="E211:E212"/>
    <mergeCell ref="F211:F212"/>
    <mergeCell ref="T209:T210"/>
    <mergeCell ref="U209:U210"/>
    <mergeCell ref="W209:W210"/>
    <mergeCell ref="X209:X210"/>
    <mergeCell ref="Y209:Y210"/>
    <mergeCell ref="H210:H211"/>
    <mergeCell ref="M210:M211"/>
    <mergeCell ref="V210:V211"/>
    <mergeCell ref="Q211:Q212"/>
    <mergeCell ref="R211:R212"/>
    <mergeCell ref="G209:G210"/>
    <mergeCell ref="K209:K210"/>
    <mergeCell ref="L209:L210"/>
    <mergeCell ref="N209:N210"/>
    <mergeCell ref="O209:O210"/>
    <mergeCell ref="P209:P210"/>
    <mergeCell ref="A209:A210"/>
    <mergeCell ref="B209:B210"/>
    <mergeCell ref="C209:C210"/>
    <mergeCell ref="D209:D210"/>
    <mergeCell ref="E209:E210"/>
    <mergeCell ref="F209:F210"/>
    <mergeCell ref="S211:S212"/>
    <mergeCell ref="T211:T212"/>
    <mergeCell ref="U211:U212"/>
    <mergeCell ref="W211:W212"/>
    <mergeCell ref="X211:X212"/>
    <mergeCell ref="Y211:Y212"/>
    <mergeCell ref="V212:V213"/>
    <mergeCell ref="S213:S214"/>
    <mergeCell ref="T213:T214"/>
    <mergeCell ref="U213:U214"/>
    <mergeCell ref="G211:G212"/>
    <mergeCell ref="K211:K212"/>
    <mergeCell ref="L211:L212"/>
    <mergeCell ref="N211:N212"/>
    <mergeCell ref="O211:O212"/>
    <mergeCell ref="P211:P212"/>
    <mergeCell ref="H212:H213"/>
    <mergeCell ref="M212:M213"/>
    <mergeCell ref="G213:G214"/>
    <mergeCell ref="K213:K214"/>
    <mergeCell ref="W213:W214"/>
    <mergeCell ref="X213:X214"/>
    <mergeCell ref="Y213:Y214"/>
    <mergeCell ref="H214:H215"/>
    <mergeCell ref="M214:M215"/>
    <mergeCell ref="V214:V215"/>
    <mergeCell ref="Q215:Q216"/>
    <mergeCell ref="R215:R216"/>
    <mergeCell ref="S215:S216"/>
    <mergeCell ref="T215:T216"/>
    <mergeCell ref="L213:L214"/>
    <mergeCell ref="N213:N214"/>
    <mergeCell ref="O213:O214"/>
    <mergeCell ref="P213:P214"/>
    <mergeCell ref="Q213:Q214"/>
    <mergeCell ref="R213:R214"/>
    <mergeCell ref="A213:A214"/>
    <mergeCell ref="B213:B214"/>
    <mergeCell ref="C213:C214"/>
    <mergeCell ref="D213:D214"/>
    <mergeCell ref="E213:E214"/>
    <mergeCell ref="F213:F214"/>
    <mergeCell ref="U215:U216"/>
    <mergeCell ref="W215:W216"/>
    <mergeCell ref="X215:X216"/>
    <mergeCell ref="Y215:Y216"/>
    <mergeCell ref="H216:H217"/>
    <mergeCell ref="M216:M217"/>
    <mergeCell ref="V216:V217"/>
    <mergeCell ref="Q217:Q218"/>
    <mergeCell ref="R217:R218"/>
    <mergeCell ref="S217:S218"/>
    <mergeCell ref="G215:G216"/>
    <mergeCell ref="K215:K216"/>
    <mergeCell ref="L215:L216"/>
    <mergeCell ref="N215:N216"/>
    <mergeCell ref="O215:O216"/>
    <mergeCell ref="P215:P216"/>
    <mergeCell ref="A215:A216"/>
    <mergeCell ref="B215:B216"/>
    <mergeCell ref="C215:C216"/>
    <mergeCell ref="D215:D216"/>
    <mergeCell ref="E215:E216"/>
    <mergeCell ref="F215:F216"/>
    <mergeCell ref="T217:T218"/>
    <mergeCell ref="U217:U218"/>
    <mergeCell ref="W217:W218"/>
    <mergeCell ref="X217:X218"/>
    <mergeCell ref="Y217:Y218"/>
    <mergeCell ref="A221:A223"/>
    <mergeCell ref="B221:B223"/>
    <mergeCell ref="C221:C223"/>
    <mergeCell ref="D221:D223"/>
    <mergeCell ref="E221:E223"/>
    <mergeCell ref="G217:G218"/>
    <mergeCell ref="K217:K218"/>
    <mergeCell ref="L217:L218"/>
    <mergeCell ref="N217:N218"/>
    <mergeCell ref="O217:O218"/>
    <mergeCell ref="P217:P218"/>
    <mergeCell ref="A217:A218"/>
    <mergeCell ref="B217:B218"/>
    <mergeCell ref="C217:C218"/>
    <mergeCell ref="D217:D218"/>
    <mergeCell ref="E217:E218"/>
    <mergeCell ref="F217:F218"/>
    <mergeCell ref="V221:V223"/>
    <mergeCell ref="W221:W223"/>
    <mergeCell ref="X221:Y222"/>
    <mergeCell ref="O222:O223"/>
    <mergeCell ref="P222:P223"/>
    <mergeCell ref="Q222:Q223"/>
    <mergeCell ref="R222:R223"/>
    <mergeCell ref="S222:S223"/>
    <mergeCell ref="T222:T223"/>
    <mergeCell ref="L221:L223"/>
    <mergeCell ref="M221:M223"/>
    <mergeCell ref="N221:N223"/>
    <mergeCell ref="O221:Q221"/>
    <mergeCell ref="R221:T221"/>
    <mergeCell ref="U221:U223"/>
    <mergeCell ref="F221:F223"/>
    <mergeCell ref="G221:G223"/>
    <mergeCell ref="H221:H223"/>
    <mergeCell ref="I221:I223"/>
    <mergeCell ref="J221:J223"/>
    <mergeCell ref="K221:K223"/>
    <mergeCell ref="X224:X225"/>
    <mergeCell ref="Y224:Y225"/>
    <mergeCell ref="H225:H226"/>
    <mergeCell ref="M225:M226"/>
    <mergeCell ref="V225:V226"/>
    <mergeCell ref="A226:A227"/>
    <mergeCell ref="B226:B227"/>
    <mergeCell ref="C226:C227"/>
    <mergeCell ref="D226:D227"/>
    <mergeCell ref="E226:E227"/>
    <mergeCell ref="Q224:Q225"/>
    <mergeCell ref="R224:R225"/>
    <mergeCell ref="S224:S225"/>
    <mergeCell ref="T224:T225"/>
    <mergeCell ref="U224:U225"/>
    <mergeCell ref="W224:W225"/>
    <mergeCell ref="G224:G225"/>
    <mergeCell ref="K224:K225"/>
    <mergeCell ref="L224:L225"/>
    <mergeCell ref="N224:N225"/>
    <mergeCell ref="O224:O225"/>
    <mergeCell ref="P224:P225"/>
    <mergeCell ref="A224:A225"/>
    <mergeCell ref="B224:B225"/>
    <mergeCell ref="C224:C225"/>
    <mergeCell ref="D224:D225"/>
    <mergeCell ref="E224:E225"/>
    <mergeCell ref="F224:F225"/>
    <mergeCell ref="W226:W227"/>
    <mergeCell ref="X226:X227"/>
    <mergeCell ref="Y226:Y227"/>
    <mergeCell ref="H227:H228"/>
    <mergeCell ref="M227:M228"/>
    <mergeCell ref="V227:V228"/>
    <mergeCell ref="Q228:Q229"/>
    <mergeCell ref="R228:R229"/>
    <mergeCell ref="S228:S229"/>
    <mergeCell ref="T228:T229"/>
    <mergeCell ref="P226:P227"/>
    <mergeCell ref="Q226:Q227"/>
    <mergeCell ref="R226:R227"/>
    <mergeCell ref="S226:S227"/>
    <mergeCell ref="T226:T227"/>
    <mergeCell ref="U226:U227"/>
    <mergeCell ref="F226:F227"/>
    <mergeCell ref="G226:G227"/>
    <mergeCell ref="K226:K227"/>
    <mergeCell ref="L226:L227"/>
    <mergeCell ref="N226:N227"/>
    <mergeCell ref="O226:O227"/>
    <mergeCell ref="U228:U229"/>
    <mergeCell ref="W228:W229"/>
    <mergeCell ref="X228:X229"/>
    <mergeCell ref="Y228:Y229"/>
    <mergeCell ref="H229:H230"/>
    <mergeCell ref="M229:M230"/>
    <mergeCell ref="V229:V230"/>
    <mergeCell ref="Q230:Q231"/>
    <mergeCell ref="R230:R231"/>
    <mergeCell ref="S230:S231"/>
    <mergeCell ref="G228:G229"/>
    <mergeCell ref="K228:K229"/>
    <mergeCell ref="L228:L229"/>
    <mergeCell ref="N228:N229"/>
    <mergeCell ref="O228:O229"/>
    <mergeCell ref="P228:P229"/>
    <mergeCell ref="A228:A229"/>
    <mergeCell ref="B228:B229"/>
    <mergeCell ref="C228:C229"/>
    <mergeCell ref="D228:D229"/>
    <mergeCell ref="E228:E229"/>
    <mergeCell ref="F228:F229"/>
    <mergeCell ref="A232:A233"/>
    <mergeCell ref="B232:B233"/>
    <mergeCell ref="C232:C233"/>
    <mergeCell ref="D232:D233"/>
    <mergeCell ref="E232:E233"/>
    <mergeCell ref="F232:F233"/>
    <mergeCell ref="G232:G233"/>
    <mergeCell ref="K232:K233"/>
    <mergeCell ref="L232:L233"/>
    <mergeCell ref="N232:N233"/>
    <mergeCell ref="O232:O233"/>
    <mergeCell ref="P232:P233"/>
    <mergeCell ref="H233:H234"/>
    <mergeCell ref="M233:M234"/>
    <mergeCell ref="G234:G235"/>
    <mergeCell ref="K234:K235"/>
    <mergeCell ref="T230:T231"/>
    <mergeCell ref="U230:U231"/>
    <mergeCell ref="W230:W231"/>
    <mergeCell ref="X230:X231"/>
    <mergeCell ref="Y230:Y231"/>
    <mergeCell ref="H231:H232"/>
    <mergeCell ref="M231:M232"/>
    <mergeCell ref="V231:V232"/>
    <mergeCell ref="Q232:Q233"/>
    <mergeCell ref="R232:R233"/>
    <mergeCell ref="G230:G231"/>
    <mergeCell ref="K230:K231"/>
    <mergeCell ref="L230:L231"/>
    <mergeCell ref="N230:N231"/>
    <mergeCell ref="O230:O231"/>
    <mergeCell ref="P230:P231"/>
    <mergeCell ref="A230:A231"/>
    <mergeCell ref="B230:B231"/>
    <mergeCell ref="C230:C231"/>
    <mergeCell ref="D230:D231"/>
    <mergeCell ref="E230:E231"/>
    <mergeCell ref="F230:F231"/>
    <mergeCell ref="S232:S233"/>
    <mergeCell ref="T232:T233"/>
    <mergeCell ref="U232:U233"/>
    <mergeCell ref="W232:W233"/>
    <mergeCell ref="X232:X233"/>
    <mergeCell ref="Y232:Y233"/>
    <mergeCell ref="V233:V234"/>
    <mergeCell ref="S234:S235"/>
    <mergeCell ref="T234:T235"/>
    <mergeCell ref="U234:U235"/>
    <mergeCell ref="W234:W235"/>
    <mergeCell ref="X234:X235"/>
    <mergeCell ref="Y234:Y235"/>
    <mergeCell ref="H235:H236"/>
    <mergeCell ref="M235:M236"/>
    <mergeCell ref="V235:V236"/>
    <mergeCell ref="Q236:Q237"/>
    <mergeCell ref="R236:R237"/>
    <mergeCell ref="S236:S237"/>
    <mergeCell ref="T236:T237"/>
    <mergeCell ref="L234:L235"/>
    <mergeCell ref="N234:N235"/>
    <mergeCell ref="O234:O235"/>
    <mergeCell ref="P234:P235"/>
    <mergeCell ref="Q234:Q235"/>
    <mergeCell ref="R234:R235"/>
    <mergeCell ref="A234:A235"/>
    <mergeCell ref="B234:B235"/>
    <mergeCell ref="C234:C235"/>
    <mergeCell ref="D234:D235"/>
    <mergeCell ref="E234:E235"/>
    <mergeCell ref="F234:F235"/>
    <mergeCell ref="U236:U237"/>
    <mergeCell ref="W236:W237"/>
    <mergeCell ref="X236:X237"/>
    <mergeCell ref="Y236:Y237"/>
    <mergeCell ref="H237:H238"/>
    <mergeCell ref="M237:M238"/>
    <mergeCell ref="V237:V238"/>
    <mergeCell ref="Q238:Q239"/>
    <mergeCell ref="R238:R239"/>
    <mergeCell ref="S238:S239"/>
    <mergeCell ref="G236:G237"/>
    <mergeCell ref="K236:K237"/>
    <mergeCell ref="L236:L237"/>
    <mergeCell ref="N236:N237"/>
    <mergeCell ref="O236:O237"/>
    <mergeCell ref="P236:P237"/>
    <mergeCell ref="A236:A237"/>
    <mergeCell ref="B236:B237"/>
    <mergeCell ref="C236:C237"/>
    <mergeCell ref="D236:D237"/>
    <mergeCell ref="E236:E237"/>
    <mergeCell ref="F236:F237"/>
    <mergeCell ref="A240:A241"/>
    <mergeCell ref="B240:B241"/>
    <mergeCell ref="C240:C241"/>
    <mergeCell ref="D240:D241"/>
    <mergeCell ref="E240:E241"/>
    <mergeCell ref="F240:F241"/>
    <mergeCell ref="G240:G241"/>
    <mergeCell ref="K240:K241"/>
    <mergeCell ref="L240:L241"/>
    <mergeCell ref="N240:N241"/>
    <mergeCell ref="O240:O241"/>
    <mergeCell ref="P240:P241"/>
    <mergeCell ref="H241:H242"/>
    <mergeCell ref="M241:M242"/>
    <mergeCell ref="G242:G243"/>
    <mergeCell ref="K242:K243"/>
    <mergeCell ref="T238:T239"/>
    <mergeCell ref="U238:U239"/>
    <mergeCell ref="W238:W239"/>
    <mergeCell ref="X238:X239"/>
    <mergeCell ref="Y238:Y239"/>
    <mergeCell ref="H239:H240"/>
    <mergeCell ref="M239:M240"/>
    <mergeCell ref="V239:V240"/>
    <mergeCell ref="Q240:Q241"/>
    <mergeCell ref="R240:R241"/>
    <mergeCell ref="G238:G239"/>
    <mergeCell ref="K238:K239"/>
    <mergeCell ref="L238:L239"/>
    <mergeCell ref="N238:N239"/>
    <mergeCell ref="O238:O239"/>
    <mergeCell ref="P238:P239"/>
    <mergeCell ref="A238:A239"/>
    <mergeCell ref="B238:B239"/>
    <mergeCell ref="C238:C239"/>
    <mergeCell ref="D238:D239"/>
    <mergeCell ref="E238:E239"/>
    <mergeCell ref="F238:F239"/>
    <mergeCell ref="S240:S241"/>
    <mergeCell ref="T240:T241"/>
    <mergeCell ref="U240:U241"/>
    <mergeCell ref="W240:W241"/>
    <mergeCell ref="X240:X241"/>
    <mergeCell ref="Y240:Y241"/>
    <mergeCell ref="V241:V242"/>
    <mergeCell ref="S242:S243"/>
    <mergeCell ref="T242:T243"/>
    <mergeCell ref="U242:U243"/>
    <mergeCell ref="W242:W243"/>
    <mergeCell ref="X242:X243"/>
    <mergeCell ref="Y242:Y243"/>
    <mergeCell ref="H243:H244"/>
    <mergeCell ref="M243:M244"/>
    <mergeCell ref="V243:V244"/>
    <mergeCell ref="Q244:Q245"/>
    <mergeCell ref="R244:R245"/>
    <mergeCell ref="S244:S245"/>
    <mergeCell ref="T244:T245"/>
    <mergeCell ref="L242:L243"/>
    <mergeCell ref="N242:N243"/>
    <mergeCell ref="O242:O243"/>
    <mergeCell ref="P242:P243"/>
    <mergeCell ref="Q242:Q243"/>
    <mergeCell ref="R242:R243"/>
    <mergeCell ref="A242:A243"/>
    <mergeCell ref="B242:B243"/>
    <mergeCell ref="C242:C243"/>
    <mergeCell ref="D242:D243"/>
    <mergeCell ref="E242:E243"/>
    <mergeCell ref="F242:F243"/>
    <mergeCell ref="U244:U245"/>
    <mergeCell ref="W244:W245"/>
    <mergeCell ref="X244:X245"/>
    <mergeCell ref="Y244:Y245"/>
    <mergeCell ref="H245:H246"/>
    <mergeCell ref="M245:M246"/>
    <mergeCell ref="V245:V246"/>
    <mergeCell ref="Q246:Q247"/>
    <mergeCell ref="R246:R247"/>
    <mergeCell ref="S246:S247"/>
    <mergeCell ref="G244:G245"/>
    <mergeCell ref="K244:K245"/>
    <mergeCell ref="L244:L245"/>
    <mergeCell ref="N244:N245"/>
    <mergeCell ref="O244:O245"/>
    <mergeCell ref="P244:P245"/>
    <mergeCell ref="A244:A245"/>
    <mergeCell ref="B244:B245"/>
    <mergeCell ref="C244:C245"/>
    <mergeCell ref="D244:D245"/>
    <mergeCell ref="E244:E245"/>
    <mergeCell ref="F244:F245"/>
    <mergeCell ref="A248:A249"/>
    <mergeCell ref="B248:B249"/>
    <mergeCell ref="C248:C249"/>
    <mergeCell ref="D248:D249"/>
    <mergeCell ref="E248:E249"/>
    <mergeCell ref="F248:F249"/>
    <mergeCell ref="G248:G249"/>
    <mergeCell ref="K248:K249"/>
    <mergeCell ref="L248:L249"/>
    <mergeCell ref="N248:N249"/>
    <mergeCell ref="O248:O249"/>
    <mergeCell ref="P248:P249"/>
    <mergeCell ref="H249:H250"/>
    <mergeCell ref="M249:M250"/>
    <mergeCell ref="G250:G251"/>
    <mergeCell ref="K250:K251"/>
    <mergeCell ref="T246:T247"/>
    <mergeCell ref="U246:U247"/>
    <mergeCell ref="W246:W247"/>
    <mergeCell ref="X246:X247"/>
    <mergeCell ref="Y246:Y247"/>
    <mergeCell ref="H247:H248"/>
    <mergeCell ref="M247:M248"/>
    <mergeCell ref="V247:V248"/>
    <mergeCell ref="Q248:Q249"/>
    <mergeCell ref="R248:R249"/>
    <mergeCell ref="G246:G247"/>
    <mergeCell ref="K246:K247"/>
    <mergeCell ref="L246:L247"/>
    <mergeCell ref="N246:N247"/>
    <mergeCell ref="O246:O247"/>
    <mergeCell ref="P246:P247"/>
    <mergeCell ref="A246:A247"/>
    <mergeCell ref="B246:B247"/>
    <mergeCell ref="C246:C247"/>
    <mergeCell ref="D246:D247"/>
    <mergeCell ref="E246:E247"/>
    <mergeCell ref="F246:F247"/>
    <mergeCell ref="S248:S249"/>
    <mergeCell ref="T248:T249"/>
    <mergeCell ref="U248:U249"/>
    <mergeCell ref="W248:W249"/>
    <mergeCell ref="X248:X249"/>
    <mergeCell ref="Y248:Y249"/>
    <mergeCell ref="V249:V250"/>
    <mergeCell ref="S250:S251"/>
    <mergeCell ref="T250:T251"/>
    <mergeCell ref="U250:U251"/>
    <mergeCell ref="W250:W251"/>
    <mergeCell ref="X250:X251"/>
    <mergeCell ref="Y250:Y251"/>
    <mergeCell ref="H251:H252"/>
    <mergeCell ref="M251:M252"/>
    <mergeCell ref="V251:V252"/>
    <mergeCell ref="Q252:Q253"/>
    <mergeCell ref="R252:R253"/>
    <mergeCell ref="S252:S253"/>
    <mergeCell ref="T252:T253"/>
    <mergeCell ref="L250:L251"/>
    <mergeCell ref="N250:N251"/>
    <mergeCell ref="O250:O251"/>
    <mergeCell ref="P250:P251"/>
    <mergeCell ref="Q250:Q251"/>
    <mergeCell ref="R250:R251"/>
    <mergeCell ref="A250:A251"/>
    <mergeCell ref="B250:B251"/>
    <mergeCell ref="C250:C251"/>
    <mergeCell ref="D250:D251"/>
    <mergeCell ref="E250:E251"/>
    <mergeCell ref="F250:F251"/>
    <mergeCell ref="U252:U253"/>
    <mergeCell ref="W252:W253"/>
    <mergeCell ref="X252:X253"/>
    <mergeCell ref="Y252:Y253"/>
    <mergeCell ref="H253:H254"/>
    <mergeCell ref="M253:M254"/>
    <mergeCell ref="V253:V254"/>
    <mergeCell ref="Q254:Q255"/>
    <mergeCell ref="R254:R255"/>
    <mergeCell ref="S254:S255"/>
    <mergeCell ref="G252:G253"/>
    <mergeCell ref="K252:K253"/>
    <mergeCell ref="L252:L253"/>
    <mergeCell ref="N252:N253"/>
    <mergeCell ref="O252:O253"/>
    <mergeCell ref="P252:P253"/>
    <mergeCell ref="A252:A253"/>
    <mergeCell ref="B252:B253"/>
    <mergeCell ref="C252:C253"/>
    <mergeCell ref="D252:D253"/>
    <mergeCell ref="E252:E253"/>
    <mergeCell ref="F252:F253"/>
    <mergeCell ref="A256:A257"/>
    <mergeCell ref="B256:B257"/>
    <mergeCell ref="C256:C257"/>
    <mergeCell ref="D256:D257"/>
    <mergeCell ref="E256:E257"/>
    <mergeCell ref="F256:F257"/>
    <mergeCell ref="G256:G257"/>
    <mergeCell ref="K256:K257"/>
    <mergeCell ref="L256:L257"/>
    <mergeCell ref="N256:N257"/>
    <mergeCell ref="O256:O257"/>
    <mergeCell ref="P256:P257"/>
    <mergeCell ref="H257:H258"/>
    <mergeCell ref="M257:M258"/>
    <mergeCell ref="G258:G259"/>
    <mergeCell ref="K258:K259"/>
    <mergeCell ref="T254:T255"/>
    <mergeCell ref="U254:U255"/>
    <mergeCell ref="W254:W255"/>
    <mergeCell ref="X254:X255"/>
    <mergeCell ref="Y254:Y255"/>
    <mergeCell ref="H255:H256"/>
    <mergeCell ref="M255:M256"/>
    <mergeCell ref="V255:V256"/>
    <mergeCell ref="Q256:Q257"/>
    <mergeCell ref="R256:R257"/>
    <mergeCell ref="G254:G255"/>
    <mergeCell ref="K254:K255"/>
    <mergeCell ref="L254:L255"/>
    <mergeCell ref="N254:N255"/>
    <mergeCell ref="O254:O255"/>
    <mergeCell ref="P254:P255"/>
    <mergeCell ref="A254:A255"/>
    <mergeCell ref="B254:B255"/>
    <mergeCell ref="C254:C255"/>
    <mergeCell ref="D254:D255"/>
    <mergeCell ref="E254:E255"/>
    <mergeCell ref="F254:F255"/>
    <mergeCell ref="S256:S257"/>
    <mergeCell ref="T256:T257"/>
    <mergeCell ref="U256:U257"/>
    <mergeCell ref="W256:W257"/>
    <mergeCell ref="X256:X257"/>
    <mergeCell ref="Y256:Y257"/>
    <mergeCell ref="V257:V258"/>
    <mergeCell ref="S258:S259"/>
    <mergeCell ref="T258:T259"/>
    <mergeCell ref="U258:U259"/>
    <mergeCell ref="W258:W259"/>
    <mergeCell ref="X258:X259"/>
    <mergeCell ref="Y258:Y259"/>
    <mergeCell ref="H259:H260"/>
    <mergeCell ref="M259:M260"/>
    <mergeCell ref="V259:V260"/>
    <mergeCell ref="Q260:Q261"/>
    <mergeCell ref="R260:R261"/>
    <mergeCell ref="S260:S261"/>
    <mergeCell ref="T260:T261"/>
    <mergeCell ref="L258:L259"/>
    <mergeCell ref="N258:N259"/>
    <mergeCell ref="O258:O259"/>
    <mergeCell ref="P258:P259"/>
    <mergeCell ref="Q258:Q259"/>
    <mergeCell ref="R258:R259"/>
    <mergeCell ref="A258:A259"/>
    <mergeCell ref="B258:B259"/>
    <mergeCell ref="C258:C259"/>
    <mergeCell ref="D258:D259"/>
    <mergeCell ref="E258:E259"/>
    <mergeCell ref="F258:F259"/>
    <mergeCell ref="U260:U261"/>
    <mergeCell ref="W260:W261"/>
    <mergeCell ref="X260:X261"/>
    <mergeCell ref="Y260:Y261"/>
    <mergeCell ref="A264:A266"/>
    <mergeCell ref="B264:B266"/>
    <mergeCell ref="C264:C266"/>
    <mergeCell ref="D264:D266"/>
    <mergeCell ref="E264:E266"/>
    <mergeCell ref="F264:F266"/>
    <mergeCell ref="G260:G261"/>
    <mergeCell ref="K260:K261"/>
    <mergeCell ref="L260:L261"/>
    <mergeCell ref="N260:N261"/>
    <mergeCell ref="O260:O261"/>
    <mergeCell ref="P260:P261"/>
    <mergeCell ref="A260:A261"/>
    <mergeCell ref="B260:B261"/>
    <mergeCell ref="C260:C261"/>
    <mergeCell ref="D260:D261"/>
    <mergeCell ref="E260:E261"/>
    <mergeCell ref="F260:F261"/>
    <mergeCell ref="W271:W272"/>
    <mergeCell ref="X271:X272"/>
    <mergeCell ref="Y271:Y272"/>
    <mergeCell ref="H272:H273"/>
    <mergeCell ref="C267:C268"/>
    <mergeCell ref="D267:D268"/>
    <mergeCell ref="E267:E268"/>
    <mergeCell ref="F267:F268"/>
    <mergeCell ref="W269:W270"/>
    <mergeCell ref="X269:X270"/>
    <mergeCell ref="Y269:Y270"/>
    <mergeCell ref="H270:H271"/>
    <mergeCell ref="W264:W266"/>
    <mergeCell ref="X264:Y265"/>
    <mergeCell ref="O265:O266"/>
    <mergeCell ref="P265:P266"/>
    <mergeCell ref="Q265:Q266"/>
    <mergeCell ref="R265:R266"/>
    <mergeCell ref="S265:S266"/>
    <mergeCell ref="T265:T266"/>
    <mergeCell ref="M264:M266"/>
    <mergeCell ref="N264:N266"/>
    <mergeCell ref="O264:Q264"/>
    <mergeCell ref="R264:T264"/>
    <mergeCell ref="U264:U266"/>
    <mergeCell ref="V264:V266"/>
    <mergeCell ref="G264:G266"/>
    <mergeCell ref="H264:H266"/>
    <mergeCell ref="I264:I266"/>
    <mergeCell ref="J264:J266"/>
    <mergeCell ref="K264:K266"/>
    <mergeCell ref="L264:L266"/>
    <mergeCell ref="X267:X268"/>
    <mergeCell ref="Y267:Y268"/>
    <mergeCell ref="H268:H269"/>
    <mergeCell ref="M268:M269"/>
    <mergeCell ref="V268:V269"/>
    <mergeCell ref="A269:A270"/>
    <mergeCell ref="B269:B270"/>
    <mergeCell ref="C269:C270"/>
    <mergeCell ref="D269:D270"/>
    <mergeCell ref="E269:E270"/>
    <mergeCell ref="Q267:Q268"/>
    <mergeCell ref="R267:R268"/>
    <mergeCell ref="S267:S268"/>
    <mergeCell ref="T267:T268"/>
    <mergeCell ref="U267:U268"/>
    <mergeCell ref="W267:W268"/>
    <mergeCell ref="G267:G268"/>
    <mergeCell ref="K267:K268"/>
    <mergeCell ref="L267:L268"/>
    <mergeCell ref="N267:N268"/>
    <mergeCell ref="O267:O268"/>
    <mergeCell ref="P267:P268"/>
    <mergeCell ref="A267:A268"/>
    <mergeCell ref="B267:B268"/>
    <mergeCell ref="U269:U270"/>
    <mergeCell ref="F269:F270"/>
    <mergeCell ref="G269:G270"/>
    <mergeCell ref="K269:K270"/>
    <mergeCell ref="M272:M273"/>
    <mergeCell ref="V272:V273"/>
    <mergeCell ref="Q273:Q274"/>
    <mergeCell ref="R273:R274"/>
    <mergeCell ref="S273:S274"/>
    <mergeCell ref="G271:G272"/>
    <mergeCell ref="K271:K272"/>
    <mergeCell ref="L271:L272"/>
    <mergeCell ref="N271:N272"/>
    <mergeCell ref="O271:O272"/>
    <mergeCell ref="P271:P272"/>
    <mergeCell ref="A271:A272"/>
    <mergeCell ref="B271:B272"/>
    <mergeCell ref="C271:C272"/>
    <mergeCell ref="D271:D272"/>
    <mergeCell ref="E271:E272"/>
    <mergeCell ref="F271:F272"/>
    <mergeCell ref="M270:M271"/>
    <mergeCell ref="V270:V271"/>
    <mergeCell ref="Q271:Q272"/>
    <mergeCell ref="R271:R272"/>
    <mergeCell ref="S271:S272"/>
    <mergeCell ref="T271:T272"/>
    <mergeCell ref="P269:P270"/>
    <mergeCell ref="Q269:Q270"/>
    <mergeCell ref="R269:R270"/>
    <mergeCell ref="S269:S270"/>
    <mergeCell ref="T269:T270"/>
    <mergeCell ref="L269:L270"/>
    <mergeCell ref="N269:N270"/>
    <mergeCell ref="O269:O270"/>
    <mergeCell ref="U271:U272"/>
    <mergeCell ref="A275:A276"/>
    <mergeCell ref="B275:B276"/>
    <mergeCell ref="C275:C276"/>
    <mergeCell ref="D275:D276"/>
    <mergeCell ref="E275:E276"/>
    <mergeCell ref="F275:F276"/>
    <mergeCell ref="T273:T274"/>
    <mergeCell ref="U273:U274"/>
    <mergeCell ref="W273:W274"/>
    <mergeCell ref="X273:X274"/>
    <mergeCell ref="Y273:Y274"/>
    <mergeCell ref="H274:H275"/>
    <mergeCell ref="M274:M275"/>
    <mergeCell ref="V274:V275"/>
    <mergeCell ref="Q275:Q276"/>
    <mergeCell ref="R275:R276"/>
    <mergeCell ref="G273:G274"/>
    <mergeCell ref="K273:K274"/>
    <mergeCell ref="L273:L274"/>
    <mergeCell ref="N273:N274"/>
    <mergeCell ref="O273:O274"/>
    <mergeCell ref="P273:P274"/>
    <mergeCell ref="A273:A274"/>
    <mergeCell ref="B273:B274"/>
    <mergeCell ref="C273:C274"/>
    <mergeCell ref="D273:D274"/>
    <mergeCell ref="E273:E274"/>
    <mergeCell ref="F273:F274"/>
    <mergeCell ref="S275:S276"/>
    <mergeCell ref="T275:T276"/>
    <mergeCell ref="U275:U276"/>
    <mergeCell ref="W275:W276"/>
    <mergeCell ref="X275:X276"/>
    <mergeCell ref="Y275:Y276"/>
    <mergeCell ref="V276:V277"/>
    <mergeCell ref="S277:S278"/>
    <mergeCell ref="T277:T278"/>
    <mergeCell ref="U277:U278"/>
    <mergeCell ref="G275:G276"/>
    <mergeCell ref="K275:K276"/>
    <mergeCell ref="L275:L276"/>
    <mergeCell ref="N275:N276"/>
    <mergeCell ref="O275:O276"/>
    <mergeCell ref="P275:P276"/>
    <mergeCell ref="H276:H277"/>
    <mergeCell ref="M276:M277"/>
    <mergeCell ref="G277:G278"/>
    <mergeCell ref="K277:K278"/>
    <mergeCell ref="W277:W278"/>
    <mergeCell ref="X277:X278"/>
    <mergeCell ref="Y277:Y278"/>
    <mergeCell ref="H278:H279"/>
    <mergeCell ref="M278:M279"/>
    <mergeCell ref="V278:V279"/>
    <mergeCell ref="Q279:Q280"/>
    <mergeCell ref="R279:R280"/>
    <mergeCell ref="S279:S280"/>
    <mergeCell ref="T279:T280"/>
    <mergeCell ref="L277:L278"/>
    <mergeCell ref="N277:N278"/>
    <mergeCell ref="O277:O278"/>
    <mergeCell ref="P277:P278"/>
    <mergeCell ref="Q277:Q278"/>
    <mergeCell ref="R277:R278"/>
    <mergeCell ref="A277:A278"/>
    <mergeCell ref="B277:B278"/>
    <mergeCell ref="C277:C278"/>
    <mergeCell ref="D277:D278"/>
    <mergeCell ref="E277:E278"/>
    <mergeCell ref="F277:F278"/>
    <mergeCell ref="U279:U280"/>
    <mergeCell ref="W279:W280"/>
    <mergeCell ref="X279:X280"/>
    <mergeCell ref="Y279:Y280"/>
    <mergeCell ref="H280:H281"/>
    <mergeCell ref="M280:M281"/>
    <mergeCell ref="V280:V281"/>
    <mergeCell ref="Q281:Q282"/>
    <mergeCell ref="R281:R282"/>
    <mergeCell ref="S281:S282"/>
    <mergeCell ref="G279:G280"/>
    <mergeCell ref="K279:K280"/>
    <mergeCell ref="L279:L280"/>
    <mergeCell ref="N279:N280"/>
    <mergeCell ref="O279:O280"/>
    <mergeCell ref="P279:P280"/>
    <mergeCell ref="A279:A280"/>
    <mergeCell ref="B279:B280"/>
    <mergeCell ref="C279:C280"/>
    <mergeCell ref="D279:D280"/>
    <mergeCell ref="E279:E280"/>
    <mergeCell ref="F279:F280"/>
    <mergeCell ref="A283:A284"/>
    <mergeCell ref="B283:B284"/>
    <mergeCell ref="C283:C284"/>
    <mergeCell ref="D283:D284"/>
    <mergeCell ref="E283:E284"/>
    <mergeCell ref="F283:F284"/>
    <mergeCell ref="T281:T282"/>
    <mergeCell ref="U281:U282"/>
    <mergeCell ref="W281:W282"/>
    <mergeCell ref="X281:X282"/>
    <mergeCell ref="Y281:Y282"/>
    <mergeCell ref="H282:H283"/>
    <mergeCell ref="M282:M283"/>
    <mergeCell ref="V282:V283"/>
    <mergeCell ref="Q283:Q284"/>
    <mergeCell ref="R283:R284"/>
    <mergeCell ref="G281:G282"/>
    <mergeCell ref="K281:K282"/>
    <mergeCell ref="L281:L282"/>
    <mergeCell ref="N281:N282"/>
    <mergeCell ref="O281:O282"/>
    <mergeCell ref="P281:P282"/>
    <mergeCell ref="A281:A282"/>
    <mergeCell ref="B281:B282"/>
    <mergeCell ref="C281:C282"/>
    <mergeCell ref="D281:D282"/>
    <mergeCell ref="E281:E282"/>
    <mergeCell ref="F281:F282"/>
    <mergeCell ref="S283:S284"/>
    <mergeCell ref="T283:T284"/>
    <mergeCell ref="U283:U284"/>
    <mergeCell ref="W283:W284"/>
    <mergeCell ref="X283:X284"/>
    <mergeCell ref="Y283:Y284"/>
    <mergeCell ref="V284:V285"/>
    <mergeCell ref="S285:S286"/>
    <mergeCell ref="T285:T286"/>
    <mergeCell ref="U285:U286"/>
    <mergeCell ref="G283:G284"/>
    <mergeCell ref="K283:K284"/>
    <mergeCell ref="L283:L284"/>
    <mergeCell ref="N283:N284"/>
    <mergeCell ref="O283:O284"/>
    <mergeCell ref="P283:P284"/>
    <mergeCell ref="H284:H285"/>
    <mergeCell ref="M284:M285"/>
    <mergeCell ref="G285:G286"/>
    <mergeCell ref="K285:K286"/>
    <mergeCell ref="W285:W286"/>
    <mergeCell ref="X285:X286"/>
    <mergeCell ref="Y285:Y286"/>
    <mergeCell ref="H286:H287"/>
    <mergeCell ref="M286:M287"/>
    <mergeCell ref="V286:V287"/>
    <mergeCell ref="Q287:Q288"/>
    <mergeCell ref="R287:R288"/>
    <mergeCell ref="S287:S288"/>
    <mergeCell ref="T287:T288"/>
    <mergeCell ref="L285:L286"/>
    <mergeCell ref="N285:N286"/>
    <mergeCell ref="O285:O286"/>
    <mergeCell ref="P285:P286"/>
    <mergeCell ref="Q285:Q286"/>
    <mergeCell ref="R285:R286"/>
    <mergeCell ref="A285:A286"/>
    <mergeCell ref="B285:B286"/>
    <mergeCell ref="C285:C286"/>
    <mergeCell ref="D285:D286"/>
    <mergeCell ref="E285:E286"/>
    <mergeCell ref="F285:F286"/>
    <mergeCell ref="U287:U288"/>
    <mergeCell ref="W287:W288"/>
    <mergeCell ref="X287:X288"/>
    <mergeCell ref="Y287:Y288"/>
    <mergeCell ref="H288:H289"/>
    <mergeCell ref="M288:M289"/>
    <mergeCell ref="V288:V289"/>
    <mergeCell ref="Q289:Q290"/>
    <mergeCell ref="R289:R290"/>
    <mergeCell ref="S289:S290"/>
    <mergeCell ref="G287:G288"/>
    <mergeCell ref="K287:K288"/>
    <mergeCell ref="L287:L288"/>
    <mergeCell ref="N287:N288"/>
    <mergeCell ref="O287:O288"/>
    <mergeCell ref="P287:P288"/>
    <mergeCell ref="A287:A288"/>
    <mergeCell ref="B287:B288"/>
    <mergeCell ref="C287:C288"/>
    <mergeCell ref="D287:D288"/>
    <mergeCell ref="E287:E288"/>
    <mergeCell ref="F287:F288"/>
    <mergeCell ref="A291:A292"/>
    <mergeCell ref="B291:B292"/>
    <mergeCell ref="C291:C292"/>
    <mergeCell ref="D291:D292"/>
    <mergeCell ref="E291:E292"/>
    <mergeCell ref="F291:F292"/>
    <mergeCell ref="T289:T290"/>
    <mergeCell ref="U289:U290"/>
    <mergeCell ref="W289:W290"/>
    <mergeCell ref="X289:X290"/>
    <mergeCell ref="Y289:Y290"/>
    <mergeCell ref="H290:H291"/>
    <mergeCell ref="M290:M291"/>
    <mergeCell ref="V290:V291"/>
    <mergeCell ref="Q291:Q292"/>
    <mergeCell ref="R291:R292"/>
    <mergeCell ref="G289:G290"/>
    <mergeCell ref="K289:K290"/>
    <mergeCell ref="L289:L290"/>
    <mergeCell ref="N289:N290"/>
    <mergeCell ref="O289:O290"/>
    <mergeCell ref="P289:P290"/>
    <mergeCell ref="A289:A290"/>
    <mergeCell ref="B289:B290"/>
    <mergeCell ref="C289:C290"/>
    <mergeCell ref="D289:D290"/>
    <mergeCell ref="E289:E290"/>
    <mergeCell ref="F289:F290"/>
    <mergeCell ref="S291:S292"/>
    <mergeCell ref="T291:T292"/>
    <mergeCell ref="U291:U292"/>
    <mergeCell ref="W291:W292"/>
    <mergeCell ref="X291:X292"/>
    <mergeCell ref="Y291:Y292"/>
    <mergeCell ref="V292:V293"/>
    <mergeCell ref="S293:S294"/>
    <mergeCell ref="T293:T294"/>
    <mergeCell ref="U293:U294"/>
    <mergeCell ref="G291:G292"/>
    <mergeCell ref="K291:K292"/>
    <mergeCell ref="L291:L292"/>
    <mergeCell ref="N291:N292"/>
    <mergeCell ref="O291:O292"/>
    <mergeCell ref="P291:P292"/>
    <mergeCell ref="H292:H293"/>
    <mergeCell ref="M292:M293"/>
    <mergeCell ref="G293:G294"/>
    <mergeCell ref="K293:K294"/>
    <mergeCell ref="W293:W294"/>
    <mergeCell ref="X293:X294"/>
    <mergeCell ref="Y293:Y294"/>
    <mergeCell ref="H294:H295"/>
    <mergeCell ref="M294:M295"/>
    <mergeCell ref="V294:V295"/>
    <mergeCell ref="Q295:Q296"/>
    <mergeCell ref="R295:R296"/>
    <mergeCell ref="S295:S296"/>
    <mergeCell ref="T295:T296"/>
    <mergeCell ref="L293:L294"/>
    <mergeCell ref="N293:N294"/>
    <mergeCell ref="O293:O294"/>
    <mergeCell ref="P293:P294"/>
    <mergeCell ref="Q293:Q294"/>
    <mergeCell ref="R293:R294"/>
    <mergeCell ref="A293:A294"/>
    <mergeCell ref="B293:B294"/>
    <mergeCell ref="C293:C294"/>
    <mergeCell ref="D293:D294"/>
    <mergeCell ref="E293:E294"/>
    <mergeCell ref="F293:F294"/>
    <mergeCell ref="U295:U296"/>
    <mergeCell ref="W295:W296"/>
    <mergeCell ref="X295:X296"/>
    <mergeCell ref="Y295:Y296"/>
    <mergeCell ref="H296:H297"/>
    <mergeCell ref="M296:M297"/>
    <mergeCell ref="V296:V297"/>
    <mergeCell ref="Q297:Q298"/>
    <mergeCell ref="R297:R298"/>
    <mergeCell ref="S297:S298"/>
    <mergeCell ref="G295:G296"/>
    <mergeCell ref="K295:K296"/>
    <mergeCell ref="L295:L296"/>
    <mergeCell ref="N295:N296"/>
    <mergeCell ref="O295:O296"/>
    <mergeCell ref="P295:P296"/>
    <mergeCell ref="A295:A296"/>
    <mergeCell ref="B295:B296"/>
    <mergeCell ref="C295:C296"/>
    <mergeCell ref="D295:D296"/>
    <mergeCell ref="E295:E296"/>
    <mergeCell ref="F295:F296"/>
    <mergeCell ref="A299:A300"/>
    <mergeCell ref="B299:B300"/>
    <mergeCell ref="C299:C300"/>
    <mergeCell ref="D299:D300"/>
    <mergeCell ref="E299:E300"/>
    <mergeCell ref="F299:F300"/>
    <mergeCell ref="T297:T298"/>
    <mergeCell ref="U297:U298"/>
    <mergeCell ref="W297:W298"/>
    <mergeCell ref="X297:X298"/>
    <mergeCell ref="Y297:Y298"/>
    <mergeCell ref="H298:H299"/>
    <mergeCell ref="M298:M299"/>
    <mergeCell ref="V298:V299"/>
    <mergeCell ref="Q299:Q300"/>
    <mergeCell ref="R299:R300"/>
    <mergeCell ref="G297:G298"/>
    <mergeCell ref="K297:K298"/>
    <mergeCell ref="L297:L298"/>
    <mergeCell ref="N297:N298"/>
    <mergeCell ref="O297:O298"/>
    <mergeCell ref="P297:P298"/>
    <mergeCell ref="A297:A298"/>
    <mergeCell ref="B297:B298"/>
    <mergeCell ref="C297:C298"/>
    <mergeCell ref="D297:D298"/>
    <mergeCell ref="E297:E298"/>
    <mergeCell ref="F297:F298"/>
    <mergeCell ref="S299:S300"/>
    <mergeCell ref="T299:T300"/>
    <mergeCell ref="U299:U300"/>
    <mergeCell ref="W299:W300"/>
    <mergeCell ref="X299:X300"/>
    <mergeCell ref="Y299:Y300"/>
    <mergeCell ref="V300:V301"/>
    <mergeCell ref="S301:S302"/>
    <mergeCell ref="T301:T302"/>
    <mergeCell ref="U301:U302"/>
    <mergeCell ref="G299:G300"/>
    <mergeCell ref="K299:K300"/>
    <mergeCell ref="L299:L300"/>
    <mergeCell ref="N299:N300"/>
    <mergeCell ref="O299:O300"/>
    <mergeCell ref="P299:P300"/>
    <mergeCell ref="H300:H301"/>
    <mergeCell ref="M300:M301"/>
    <mergeCell ref="G301:G302"/>
    <mergeCell ref="K301:K302"/>
    <mergeCell ref="W301:W302"/>
    <mergeCell ref="X301:X302"/>
    <mergeCell ref="Y301:Y302"/>
    <mergeCell ref="H302:H303"/>
    <mergeCell ref="M302:M303"/>
    <mergeCell ref="V302:V303"/>
    <mergeCell ref="Q303:Q304"/>
    <mergeCell ref="R303:R304"/>
    <mergeCell ref="S303:S304"/>
    <mergeCell ref="T303:T304"/>
    <mergeCell ref="L301:L302"/>
    <mergeCell ref="N301:N302"/>
    <mergeCell ref="O301:O302"/>
    <mergeCell ref="P301:P302"/>
    <mergeCell ref="Q301:Q302"/>
    <mergeCell ref="R301:R302"/>
    <mergeCell ref="A301:A302"/>
    <mergeCell ref="B301:B302"/>
    <mergeCell ref="C301:C302"/>
    <mergeCell ref="D301:D302"/>
    <mergeCell ref="E301:E302"/>
    <mergeCell ref="F301:F302"/>
    <mergeCell ref="U303:U304"/>
    <mergeCell ref="W303:W304"/>
    <mergeCell ref="X303:X304"/>
    <mergeCell ref="Y303:Y304"/>
    <mergeCell ref="A307:A309"/>
    <mergeCell ref="B307:B309"/>
    <mergeCell ref="C307:C309"/>
    <mergeCell ref="D307:D309"/>
    <mergeCell ref="E307:E309"/>
    <mergeCell ref="F307:F309"/>
    <mergeCell ref="G303:G304"/>
    <mergeCell ref="K303:K304"/>
    <mergeCell ref="L303:L304"/>
    <mergeCell ref="N303:N304"/>
    <mergeCell ref="O303:O304"/>
    <mergeCell ref="P303:P304"/>
    <mergeCell ref="A303:A304"/>
    <mergeCell ref="B303:B304"/>
    <mergeCell ref="C303:C304"/>
    <mergeCell ref="D303:D304"/>
    <mergeCell ref="E303:E304"/>
    <mergeCell ref="F303:F304"/>
    <mergeCell ref="W307:W309"/>
    <mergeCell ref="X307:Y308"/>
    <mergeCell ref="O308:O309"/>
    <mergeCell ref="P308:P309"/>
    <mergeCell ref="X312:X313"/>
    <mergeCell ref="Y312:Y313"/>
    <mergeCell ref="H313:H314"/>
    <mergeCell ref="M313:M314"/>
    <mergeCell ref="Q308:Q309"/>
    <mergeCell ref="R308:R309"/>
    <mergeCell ref="S308:S309"/>
    <mergeCell ref="T308:T309"/>
    <mergeCell ref="M307:M309"/>
    <mergeCell ref="N307:N309"/>
    <mergeCell ref="O307:Q307"/>
    <mergeCell ref="R307:T307"/>
    <mergeCell ref="U307:U309"/>
    <mergeCell ref="V307:V309"/>
    <mergeCell ref="G307:G309"/>
    <mergeCell ref="H307:H309"/>
    <mergeCell ref="I307:I309"/>
    <mergeCell ref="J307:J309"/>
    <mergeCell ref="K307:K309"/>
    <mergeCell ref="L307:L309"/>
    <mergeCell ref="X310:X311"/>
    <mergeCell ref="G312:G313"/>
    <mergeCell ref="K312:K313"/>
    <mergeCell ref="L312:L313"/>
    <mergeCell ref="N312:N313"/>
    <mergeCell ref="O312:O313"/>
    <mergeCell ref="U314:U315"/>
    <mergeCell ref="Y310:Y311"/>
    <mergeCell ref="H311:H312"/>
    <mergeCell ref="M311:M312"/>
    <mergeCell ref="V311:V312"/>
    <mergeCell ref="W314:W315"/>
    <mergeCell ref="B312:B313"/>
    <mergeCell ref="C312:C313"/>
    <mergeCell ref="D312:D313"/>
    <mergeCell ref="E312:E313"/>
    <mergeCell ref="Q310:Q311"/>
    <mergeCell ref="R310:R311"/>
    <mergeCell ref="S310:S311"/>
    <mergeCell ref="T310:T311"/>
    <mergeCell ref="U310:U311"/>
    <mergeCell ref="W310:W311"/>
    <mergeCell ref="G310:G311"/>
    <mergeCell ref="K310:K311"/>
    <mergeCell ref="L310:L311"/>
    <mergeCell ref="N310:N311"/>
    <mergeCell ref="O310:O311"/>
    <mergeCell ref="P310:P311"/>
    <mergeCell ref="A310:A311"/>
    <mergeCell ref="B310:B311"/>
    <mergeCell ref="C310:C311"/>
    <mergeCell ref="D310:D311"/>
    <mergeCell ref="E310:E311"/>
    <mergeCell ref="F310:F311"/>
    <mergeCell ref="W312:W313"/>
    <mergeCell ref="F312:F313"/>
    <mergeCell ref="X314:X315"/>
    <mergeCell ref="Y314:Y315"/>
    <mergeCell ref="H315:H316"/>
    <mergeCell ref="M315:M316"/>
    <mergeCell ref="V315:V316"/>
    <mergeCell ref="Q316:Q317"/>
    <mergeCell ref="R316:R317"/>
    <mergeCell ref="S316:S317"/>
    <mergeCell ref="G314:G315"/>
    <mergeCell ref="K314:K315"/>
    <mergeCell ref="L314:L315"/>
    <mergeCell ref="N314:N315"/>
    <mergeCell ref="O314:O315"/>
    <mergeCell ref="P314:P315"/>
    <mergeCell ref="A314:A315"/>
    <mergeCell ref="B314:B315"/>
    <mergeCell ref="C314:C315"/>
    <mergeCell ref="D314:D315"/>
    <mergeCell ref="E314:E315"/>
    <mergeCell ref="F314:F315"/>
    <mergeCell ref="V313:V314"/>
    <mergeCell ref="Q314:Q315"/>
    <mergeCell ref="R314:R315"/>
    <mergeCell ref="S314:S315"/>
    <mergeCell ref="T314:T315"/>
    <mergeCell ref="P312:P313"/>
    <mergeCell ref="Q312:Q313"/>
    <mergeCell ref="R312:R313"/>
    <mergeCell ref="S312:S313"/>
    <mergeCell ref="T312:T313"/>
    <mergeCell ref="U312:U313"/>
    <mergeCell ref="A312:A313"/>
    <mergeCell ref="A318:A319"/>
    <mergeCell ref="B318:B319"/>
    <mergeCell ref="C318:C319"/>
    <mergeCell ref="D318:D319"/>
    <mergeCell ref="E318:E319"/>
    <mergeCell ref="F318:F319"/>
    <mergeCell ref="T316:T317"/>
    <mergeCell ref="U316:U317"/>
    <mergeCell ref="W316:W317"/>
    <mergeCell ref="X316:X317"/>
    <mergeCell ref="Y316:Y317"/>
    <mergeCell ref="H317:H318"/>
    <mergeCell ref="M317:M318"/>
    <mergeCell ref="V317:V318"/>
    <mergeCell ref="Q318:Q319"/>
    <mergeCell ref="R318:R319"/>
    <mergeCell ref="G316:G317"/>
    <mergeCell ref="K316:K317"/>
    <mergeCell ref="L316:L317"/>
    <mergeCell ref="N316:N317"/>
    <mergeCell ref="O316:O317"/>
    <mergeCell ref="P316:P317"/>
    <mergeCell ref="A316:A317"/>
    <mergeCell ref="B316:B317"/>
    <mergeCell ref="C316:C317"/>
    <mergeCell ref="D316:D317"/>
    <mergeCell ref="E316:E317"/>
    <mergeCell ref="F316:F317"/>
    <mergeCell ref="S318:S319"/>
    <mergeCell ref="T318:T319"/>
    <mergeCell ref="U318:U319"/>
    <mergeCell ref="W318:W319"/>
    <mergeCell ref="X318:X319"/>
    <mergeCell ref="Y318:Y319"/>
    <mergeCell ref="V319:V320"/>
    <mergeCell ref="S320:S321"/>
    <mergeCell ref="T320:T321"/>
    <mergeCell ref="U320:U321"/>
    <mergeCell ref="G318:G319"/>
    <mergeCell ref="K318:K319"/>
    <mergeCell ref="L318:L319"/>
    <mergeCell ref="N318:N319"/>
    <mergeCell ref="O318:O319"/>
    <mergeCell ref="P318:P319"/>
    <mergeCell ref="H319:H320"/>
    <mergeCell ref="M319:M320"/>
    <mergeCell ref="G320:G321"/>
    <mergeCell ref="K320:K321"/>
    <mergeCell ref="W320:W321"/>
    <mergeCell ref="X320:X321"/>
    <mergeCell ref="Y320:Y321"/>
    <mergeCell ref="H321:H322"/>
    <mergeCell ref="M321:M322"/>
    <mergeCell ref="V321:V322"/>
    <mergeCell ref="Q322:Q323"/>
    <mergeCell ref="R322:R323"/>
    <mergeCell ref="S322:S323"/>
    <mergeCell ref="T322:T323"/>
    <mergeCell ref="L320:L321"/>
    <mergeCell ref="N320:N321"/>
    <mergeCell ref="O320:O321"/>
    <mergeCell ref="P320:P321"/>
    <mergeCell ref="Q320:Q321"/>
    <mergeCell ref="R320:R321"/>
    <mergeCell ref="A320:A321"/>
    <mergeCell ref="B320:B321"/>
    <mergeCell ref="C320:C321"/>
    <mergeCell ref="D320:D321"/>
    <mergeCell ref="E320:E321"/>
    <mergeCell ref="F320:F321"/>
    <mergeCell ref="U322:U323"/>
    <mergeCell ref="W322:W323"/>
    <mergeCell ref="X322:X323"/>
    <mergeCell ref="Y322:Y323"/>
    <mergeCell ref="H323:H324"/>
    <mergeCell ref="M323:M324"/>
    <mergeCell ref="V323:V324"/>
    <mergeCell ref="Q324:Q325"/>
    <mergeCell ref="R324:R325"/>
    <mergeCell ref="S324:S325"/>
    <mergeCell ref="G322:G323"/>
    <mergeCell ref="K322:K323"/>
    <mergeCell ref="L322:L323"/>
    <mergeCell ref="N322:N323"/>
    <mergeCell ref="O322:O323"/>
    <mergeCell ref="P322:P323"/>
    <mergeCell ref="A322:A323"/>
    <mergeCell ref="B322:B323"/>
    <mergeCell ref="C322:C323"/>
    <mergeCell ref="D322:D323"/>
    <mergeCell ref="E322:E323"/>
    <mergeCell ref="F322:F323"/>
    <mergeCell ref="A326:A327"/>
    <mergeCell ref="B326:B327"/>
    <mergeCell ref="C326:C327"/>
    <mergeCell ref="D326:D327"/>
    <mergeCell ref="E326:E327"/>
    <mergeCell ref="F326:F327"/>
    <mergeCell ref="T324:T325"/>
    <mergeCell ref="U324:U325"/>
    <mergeCell ref="W324:W325"/>
    <mergeCell ref="X324:X325"/>
    <mergeCell ref="Y324:Y325"/>
    <mergeCell ref="H325:H326"/>
    <mergeCell ref="M325:M326"/>
    <mergeCell ref="V325:V326"/>
    <mergeCell ref="Q326:Q327"/>
    <mergeCell ref="R326:R327"/>
    <mergeCell ref="G324:G325"/>
    <mergeCell ref="K324:K325"/>
    <mergeCell ref="L324:L325"/>
    <mergeCell ref="N324:N325"/>
    <mergeCell ref="O324:O325"/>
    <mergeCell ref="P324:P325"/>
    <mergeCell ref="A324:A325"/>
    <mergeCell ref="B324:B325"/>
    <mergeCell ref="C324:C325"/>
    <mergeCell ref="D324:D325"/>
    <mergeCell ref="E324:E325"/>
    <mergeCell ref="F324:F325"/>
    <mergeCell ref="S326:S327"/>
    <mergeCell ref="T326:T327"/>
    <mergeCell ref="U326:U327"/>
    <mergeCell ref="W326:W327"/>
    <mergeCell ref="X326:X327"/>
    <mergeCell ref="Y326:Y327"/>
    <mergeCell ref="V327:V328"/>
    <mergeCell ref="S328:S329"/>
    <mergeCell ref="T328:T329"/>
    <mergeCell ref="U328:U329"/>
    <mergeCell ref="G326:G327"/>
    <mergeCell ref="K326:K327"/>
    <mergeCell ref="L326:L327"/>
    <mergeCell ref="N326:N327"/>
    <mergeCell ref="O326:O327"/>
    <mergeCell ref="P326:P327"/>
    <mergeCell ref="H327:H328"/>
    <mergeCell ref="M327:M328"/>
    <mergeCell ref="G328:G329"/>
    <mergeCell ref="K328:K329"/>
    <mergeCell ref="W328:W329"/>
    <mergeCell ref="X328:X329"/>
    <mergeCell ref="Y328:Y329"/>
    <mergeCell ref="H329:H330"/>
    <mergeCell ref="M329:M330"/>
    <mergeCell ref="V329:V330"/>
    <mergeCell ref="Q330:Q331"/>
    <mergeCell ref="R330:R331"/>
    <mergeCell ref="S330:S331"/>
    <mergeCell ref="T330:T331"/>
    <mergeCell ref="L328:L329"/>
    <mergeCell ref="N328:N329"/>
    <mergeCell ref="O328:O329"/>
    <mergeCell ref="P328:P329"/>
    <mergeCell ref="Q328:Q329"/>
    <mergeCell ref="R328:R329"/>
    <mergeCell ref="A328:A329"/>
    <mergeCell ref="B328:B329"/>
    <mergeCell ref="C328:C329"/>
    <mergeCell ref="D328:D329"/>
    <mergeCell ref="E328:E329"/>
    <mergeCell ref="F328:F329"/>
    <mergeCell ref="U330:U331"/>
    <mergeCell ref="W330:W331"/>
    <mergeCell ref="X330:X331"/>
    <mergeCell ref="Y330:Y331"/>
    <mergeCell ref="H331:H332"/>
    <mergeCell ref="M331:M332"/>
    <mergeCell ref="V331:V332"/>
    <mergeCell ref="Q332:Q333"/>
    <mergeCell ref="R332:R333"/>
    <mergeCell ref="S332:S333"/>
    <mergeCell ref="G330:G331"/>
    <mergeCell ref="K330:K331"/>
    <mergeCell ref="L330:L331"/>
    <mergeCell ref="N330:N331"/>
    <mergeCell ref="O330:O331"/>
    <mergeCell ref="P330:P331"/>
    <mergeCell ref="A330:A331"/>
    <mergeCell ref="B330:B331"/>
    <mergeCell ref="C330:C331"/>
    <mergeCell ref="D330:D331"/>
    <mergeCell ref="E330:E331"/>
    <mergeCell ref="F330:F331"/>
    <mergeCell ref="A334:A335"/>
    <mergeCell ref="B334:B335"/>
    <mergeCell ref="C334:C335"/>
    <mergeCell ref="D334:D335"/>
    <mergeCell ref="E334:E335"/>
    <mergeCell ref="F334:F335"/>
    <mergeCell ref="T332:T333"/>
    <mergeCell ref="U332:U333"/>
    <mergeCell ref="W332:W333"/>
    <mergeCell ref="X332:X333"/>
    <mergeCell ref="Y332:Y333"/>
    <mergeCell ref="H333:H334"/>
    <mergeCell ref="M333:M334"/>
    <mergeCell ref="V333:V334"/>
    <mergeCell ref="Q334:Q335"/>
    <mergeCell ref="R334:R335"/>
    <mergeCell ref="G332:G333"/>
    <mergeCell ref="K332:K333"/>
    <mergeCell ref="L332:L333"/>
    <mergeCell ref="N332:N333"/>
    <mergeCell ref="O332:O333"/>
    <mergeCell ref="P332:P333"/>
    <mergeCell ref="A332:A333"/>
    <mergeCell ref="B332:B333"/>
    <mergeCell ref="C332:C333"/>
    <mergeCell ref="D332:D333"/>
    <mergeCell ref="E332:E333"/>
    <mergeCell ref="F332:F333"/>
    <mergeCell ref="S334:S335"/>
    <mergeCell ref="T334:T335"/>
    <mergeCell ref="U334:U335"/>
    <mergeCell ref="W334:W335"/>
    <mergeCell ref="X334:X335"/>
    <mergeCell ref="Y334:Y335"/>
    <mergeCell ref="V335:V336"/>
    <mergeCell ref="S336:S337"/>
    <mergeCell ref="T336:T337"/>
    <mergeCell ref="U336:U337"/>
    <mergeCell ref="G334:G335"/>
    <mergeCell ref="K334:K335"/>
    <mergeCell ref="L334:L335"/>
    <mergeCell ref="N334:N335"/>
    <mergeCell ref="O334:O335"/>
    <mergeCell ref="P334:P335"/>
    <mergeCell ref="H335:H336"/>
    <mergeCell ref="M335:M336"/>
    <mergeCell ref="G336:G337"/>
    <mergeCell ref="K336:K337"/>
    <mergeCell ref="W336:W337"/>
    <mergeCell ref="X336:X337"/>
    <mergeCell ref="Y336:Y337"/>
    <mergeCell ref="H337:H338"/>
    <mergeCell ref="M337:M338"/>
    <mergeCell ref="V337:V338"/>
    <mergeCell ref="Q338:Q339"/>
    <mergeCell ref="R338:R339"/>
    <mergeCell ref="S338:S339"/>
    <mergeCell ref="T338:T339"/>
    <mergeCell ref="L336:L337"/>
    <mergeCell ref="N336:N337"/>
    <mergeCell ref="O336:O337"/>
    <mergeCell ref="P336:P337"/>
    <mergeCell ref="Q336:Q337"/>
    <mergeCell ref="R336:R337"/>
    <mergeCell ref="A336:A337"/>
    <mergeCell ref="B336:B337"/>
    <mergeCell ref="C336:C337"/>
    <mergeCell ref="D336:D337"/>
    <mergeCell ref="E336:E337"/>
    <mergeCell ref="F336:F337"/>
    <mergeCell ref="U338:U339"/>
    <mergeCell ref="W338:W339"/>
    <mergeCell ref="X338:X339"/>
    <mergeCell ref="Y338:Y339"/>
    <mergeCell ref="H339:H340"/>
    <mergeCell ref="M339:M340"/>
    <mergeCell ref="V339:V340"/>
    <mergeCell ref="Q340:Q341"/>
    <mergeCell ref="R340:R341"/>
    <mergeCell ref="S340:S341"/>
    <mergeCell ref="G338:G339"/>
    <mergeCell ref="K338:K339"/>
    <mergeCell ref="L338:L339"/>
    <mergeCell ref="N338:N339"/>
    <mergeCell ref="O338:O339"/>
    <mergeCell ref="P338:P339"/>
    <mergeCell ref="A338:A339"/>
    <mergeCell ref="B338:B339"/>
    <mergeCell ref="C338:C339"/>
    <mergeCell ref="D338:D339"/>
    <mergeCell ref="E338:E339"/>
    <mergeCell ref="F338:F339"/>
    <mergeCell ref="A342:A343"/>
    <mergeCell ref="B342:B343"/>
    <mergeCell ref="C342:C343"/>
    <mergeCell ref="D342:D343"/>
    <mergeCell ref="E342:E343"/>
    <mergeCell ref="F342:F343"/>
    <mergeCell ref="T340:T341"/>
    <mergeCell ref="U340:U341"/>
    <mergeCell ref="W340:W341"/>
    <mergeCell ref="X340:X341"/>
    <mergeCell ref="Y340:Y341"/>
    <mergeCell ref="H341:H342"/>
    <mergeCell ref="M341:M342"/>
    <mergeCell ref="V341:V342"/>
    <mergeCell ref="Q342:Q343"/>
    <mergeCell ref="R342:R343"/>
    <mergeCell ref="G340:G341"/>
    <mergeCell ref="K340:K341"/>
    <mergeCell ref="L340:L341"/>
    <mergeCell ref="N340:N341"/>
    <mergeCell ref="O340:O341"/>
    <mergeCell ref="P340:P341"/>
    <mergeCell ref="A340:A341"/>
    <mergeCell ref="B340:B341"/>
    <mergeCell ref="C340:C341"/>
    <mergeCell ref="D340:D341"/>
    <mergeCell ref="E340:E341"/>
    <mergeCell ref="F340:F341"/>
    <mergeCell ref="S342:S343"/>
    <mergeCell ref="T342:T343"/>
    <mergeCell ref="U342:U343"/>
    <mergeCell ref="W342:W343"/>
    <mergeCell ref="X342:X343"/>
    <mergeCell ref="Y342:Y343"/>
    <mergeCell ref="V343:V344"/>
    <mergeCell ref="S344:S345"/>
    <mergeCell ref="T344:T345"/>
    <mergeCell ref="U344:U345"/>
    <mergeCell ref="G342:G343"/>
    <mergeCell ref="K342:K343"/>
    <mergeCell ref="L342:L343"/>
    <mergeCell ref="N342:N343"/>
    <mergeCell ref="O342:O343"/>
    <mergeCell ref="P342:P343"/>
    <mergeCell ref="H343:H344"/>
    <mergeCell ref="M343:M344"/>
    <mergeCell ref="G344:G345"/>
    <mergeCell ref="K344:K345"/>
    <mergeCell ref="W344:W345"/>
    <mergeCell ref="X344:X345"/>
    <mergeCell ref="Y344:Y345"/>
    <mergeCell ref="H345:H346"/>
    <mergeCell ref="M345:M346"/>
    <mergeCell ref="V345:V346"/>
    <mergeCell ref="Q346:Q347"/>
    <mergeCell ref="R346:R347"/>
    <mergeCell ref="S346:S347"/>
    <mergeCell ref="T346:T347"/>
    <mergeCell ref="L344:L345"/>
    <mergeCell ref="N344:N345"/>
    <mergeCell ref="O344:O345"/>
    <mergeCell ref="P344:P345"/>
    <mergeCell ref="Q344:Q345"/>
    <mergeCell ref="R344:R345"/>
    <mergeCell ref="A344:A345"/>
    <mergeCell ref="B344:B345"/>
    <mergeCell ref="C344:C345"/>
    <mergeCell ref="D344:D345"/>
    <mergeCell ref="E344:E345"/>
    <mergeCell ref="F344:F345"/>
    <mergeCell ref="U346:U347"/>
    <mergeCell ref="W346:W347"/>
    <mergeCell ref="X346:X347"/>
    <mergeCell ref="Y346:Y347"/>
    <mergeCell ref="A350:A352"/>
    <mergeCell ref="B350:B352"/>
    <mergeCell ref="C350:C352"/>
    <mergeCell ref="D350:D352"/>
    <mergeCell ref="E350:E352"/>
    <mergeCell ref="F350:F352"/>
    <mergeCell ref="G346:G347"/>
    <mergeCell ref="K346:K347"/>
    <mergeCell ref="L346:L347"/>
    <mergeCell ref="N346:N347"/>
    <mergeCell ref="O346:O347"/>
    <mergeCell ref="P346:P347"/>
    <mergeCell ref="A346:A347"/>
    <mergeCell ref="B346:B347"/>
    <mergeCell ref="C346:C347"/>
    <mergeCell ref="D346:D347"/>
    <mergeCell ref="E346:E347"/>
    <mergeCell ref="F346:F347"/>
    <mergeCell ref="W350:W352"/>
    <mergeCell ref="X350:Y351"/>
    <mergeCell ref="O351:O352"/>
    <mergeCell ref="P351:P352"/>
    <mergeCell ref="X355:X356"/>
    <mergeCell ref="Y355:Y356"/>
    <mergeCell ref="H356:H357"/>
    <mergeCell ref="M356:M357"/>
    <mergeCell ref="Q351:Q352"/>
    <mergeCell ref="R351:R352"/>
    <mergeCell ref="S351:S352"/>
    <mergeCell ref="T351:T352"/>
    <mergeCell ref="M350:M352"/>
    <mergeCell ref="N350:N352"/>
    <mergeCell ref="O350:Q350"/>
    <mergeCell ref="R350:T350"/>
    <mergeCell ref="U350:U352"/>
    <mergeCell ref="V350:V352"/>
    <mergeCell ref="G350:G352"/>
    <mergeCell ref="H350:H352"/>
    <mergeCell ref="I350:I352"/>
    <mergeCell ref="J350:J352"/>
    <mergeCell ref="K350:K352"/>
    <mergeCell ref="L350:L352"/>
    <mergeCell ref="X353:X354"/>
    <mergeCell ref="G355:G356"/>
    <mergeCell ref="K355:K356"/>
    <mergeCell ref="L355:L356"/>
    <mergeCell ref="N355:N356"/>
    <mergeCell ref="O355:O356"/>
    <mergeCell ref="U357:U358"/>
    <mergeCell ref="Y353:Y354"/>
    <mergeCell ref="H354:H355"/>
    <mergeCell ref="M354:M355"/>
    <mergeCell ref="V354:V355"/>
    <mergeCell ref="W357:W358"/>
    <mergeCell ref="B355:B356"/>
    <mergeCell ref="C355:C356"/>
    <mergeCell ref="D355:D356"/>
    <mergeCell ref="E355:E356"/>
    <mergeCell ref="Q353:Q354"/>
    <mergeCell ref="R353:R354"/>
    <mergeCell ref="S353:S354"/>
    <mergeCell ref="T353:T354"/>
    <mergeCell ref="U353:U354"/>
    <mergeCell ref="W353:W354"/>
    <mergeCell ref="G353:G354"/>
    <mergeCell ref="K353:K354"/>
    <mergeCell ref="L353:L354"/>
    <mergeCell ref="N353:N354"/>
    <mergeCell ref="O353:O354"/>
    <mergeCell ref="P353:P354"/>
    <mergeCell ref="A353:A354"/>
    <mergeCell ref="B353:B354"/>
    <mergeCell ref="C353:C354"/>
    <mergeCell ref="D353:D354"/>
    <mergeCell ref="E353:E354"/>
    <mergeCell ref="F353:F354"/>
    <mergeCell ref="W355:W356"/>
    <mergeCell ref="F355:F356"/>
    <mergeCell ref="X357:X358"/>
    <mergeCell ref="Y357:Y358"/>
    <mergeCell ref="H358:H359"/>
    <mergeCell ref="M358:M359"/>
    <mergeCell ref="V358:V359"/>
    <mergeCell ref="Q359:Q360"/>
    <mergeCell ref="R359:R360"/>
    <mergeCell ref="S359:S360"/>
    <mergeCell ref="G357:G358"/>
    <mergeCell ref="K357:K358"/>
    <mergeCell ref="L357:L358"/>
    <mergeCell ref="N357:N358"/>
    <mergeCell ref="O357:O358"/>
    <mergeCell ref="P357:P358"/>
    <mergeCell ref="A357:A358"/>
    <mergeCell ref="B357:B358"/>
    <mergeCell ref="C357:C358"/>
    <mergeCell ref="D357:D358"/>
    <mergeCell ref="E357:E358"/>
    <mergeCell ref="F357:F358"/>
    <mergeCell ref="V356:V357"/>
    <mergeCell ref="Q357:Q358"/>
    <mergeCell ref="R357:R358"/>
    <mergeCell ref="S357:S358"/>
    <mergeCell ref="T357:T358"/>
    <mergeCell ref="P355:P356"/>
    <mergeCell ref="Q355:Q356"/>
    <mergeCell ref="R355:R356"/>
    <mergeCell ref="S355:S356"/>
    <mergeCell ref="T355:T356"/>
    <mergeCell ref="U355:U356"/>
    <mergeCell ref="A355:A356"/>
    <mergeCell ref="A361:A362"/>
    <mergeCell ref="B361:B362"/>
    <mergeCell ref="C361:C362"/>
    <mergeCell ref="D361:D362"/>
    <mergeCell ref="E361:E362"/>
    <mergeCell ref="F361:F362"/>
    <mergeCell ref="T359:T360"/>
    <mergeCell ref="U359:U360"/>
    <mergeCell ref="W359:W360"/>
    <mergeCell ref="X359:X360"/>
    <mergeCell ref="Y359:Y360"/>
    <mergeCell ref="H360:H361"/>
    <mergeCell ref="M360:M361"/>
    <mergeCell ref="V360:V361"/>
    <mergeCell ref="Q361:Q362"/>
    <mergeCell ref="R361:R362"/>
    <mergeCell ref="G359:G360"/>
    <mergeCell ref="K359:K360"/>
    <mergeCell ref="L359:L360"/>
    <mergeCell ref="N359:N360"/>
    <mergeCell ref="O359:O360"/>
    <mergeCell ref="P359:P360"/>
    <mergeCell ref="A359:A360"/>
    <mergeCell ref="B359:B360"/>
    <mergeCell ref="C359:C360"/>
    <mergeCell ref="D359:D360"/>
    <mergeCell ref="E359:E360"/>
    <mergeCell ref="F359:F360"/>
    <mergeCell ref="S361:S362"/>
    <mergeCell ref="T361:T362"/>
    <mergeCell ref="U361:U362"/>
    <mergeCell ref="W361:W362"/>
    <mergeCell ref="X361:X362"/>
    <mergeCell ref="Y361:Y362"/>
    <mergeCell ref="V362:V363"/>
    <mergeCell ref="S363:S364"/>
    <mergeCell ref="T363:T364"/>
    <mergeCell ref="U363:U364"/>
    <mergeCell ref="G361:G362"/>
    <mergeCell ref="K361:K362"/>
    <mergeCell ref="L361:L362"/>
    <mergeCell ref="N361:N362"/>
    <mergeCell ref="O361:O362"/>
    <mergeCell ref="P361:P362"/>
    <mergeCell ref="H362:H363"/>
    <mergeCell ref="M362:M363"/>
    <mergeCell ref="G363:G364"/>
    <mergeCell ref="K363:K364"/>
    <mergeCell ref="W363:W364"/>
    <mergeCell ref="X363:X364"/>
    <mergeCell ref="Y363:Y364"/>
    <mergeCell ref="H364:H365"/>
    <mergeCell ref="M364:M365"/>
    <mergeCell ref="V364:V365"/>
    <mergeCell ref="Q365:Q366"/>
    <mergeCell ref="R365:R366"/>
    <mergeCell ref="S365:S366"/>
    <mergeCell ref="T365:T366"/>
    <mergeCell ref="L363:L364"/>
    <mergeCell ref="N363:N364"/>
    <mergeCell ref="O363:O364"/>
    <mergeCell ref="P363:P364"/>
    <mergeCell ref="Q363:Q364"/>
    <mergeCell ref="R363:R364"/>
    <mergeCell ref="A363:A364"/>
    <mergeCell ref="B363:B364"/>
    <mergeCell ref="C363:C364"/>
    <mergeCell ref="D363:D364"/>
    <mergeCell ref="E363:E364"/>
    <mergeCell ref="F363:F364"/>
    <mergeCell ref="U365:U366"/>
    <mergeCell ref="W365:W366"/>
    <mergeCell ref="X365:X366"/>
    <mergeCell ref="Y365:Y366"/>
    <mergeCell ref="H366:H367"/>
    <mergeCell ref="M366:M367"/>
    <mergeCell ref="V366:V367"/>
    <mergeCell ref="Q367:Q368"/>
    <mergeCell ref="R367:R368"/>
    <mergeCell ref="S367:S368"/>
    <mergeCell ref="G365:G366"/>
    <mergeCell ref="K365:K366"/>
    <mergeCell ref="L365:L366"/>
    <mergeCell ref="N365:N366"/>
    <mergeCell ref="O365:O366"/>
    <mergeCell ref="P365:P366"/>
    <mergeCell ref="A365:A366"/>
    <mergeCell ref="B365:B366"/>
    <mergeCell ref="C365:C366"/>
    <mergeCell ref="D365:D366"/>
    <mergeCell ref="E365:E366"/>
    <mergeCell ref="F365:F366"/>
    <mergeCell ref="A369:A370"/>
    <mergeCell ref="B369:B370"/>
    <mergeCell ref="C369:C370"/>
    <mergeCell ref="D369:D370"/>
    <mergeCell ref="E369:E370"/>
    <mergeCell ref="F369:F370"/>
    <mergeCell ref="T367:T368"/>
    <mergeCell ref="U367:U368"/>
    <mergeCell ref="W367:W368"/>
    <mergeCell ref="X367:X368"/>
    <mergeCell ref="Y367:Y368"/>
    <mergeCell ref="H368:H369"/>
    <mergeCell ref="M368:M369"/>
    <mergeCell ref="V368:V369"/>
    <mergeCell ref="Q369:Q370"/>
    <mergeCell ref="R369:R370"/>
    <mergeCell ref="G367:G368"/>
    <mergeCell ref="K367:K368"/>
    <mergeCell ref="L367:L368"/>
    <mergeCell ref="N367:N368"/>
    <mergeCell ref="O367:O368"/>
    <mergeCell ref="P367:P368"/>
    <mergeCell ref="A367:A368"/>
    <mergeCell ref="B367:B368"/>
    <mergeCell ref="C367:C368"/>
    <mergeCell ref="D367:D368"/>
    <mergeCell ref="E367:E368"/>
    <mergeCell ref="F367:F368"/>
    <mergeCell ref="S369:S370"/>
    <mergeCell ref="T369:T370"/>
    <mergeCell ref="U369:U370"/>
    <mergeCell ref="W369:W370"/>
    <mergeCell ref="X369:X370"/>
    <mergeCell ref="Y369:Y370"/>
    <mergeCell ref="V370:V371"/>
    <mergeCell ref="S371:S372"/>
    <mergeCell ref="T371:T372"/>
    <mergeCell ref="U371:U372"/>
    <mergeCell ref="G369:G370"/>
    <mergeCell ref="K369:K370"/>
    <mergeCell ref="L369:L370"/>
    <mergeCell ref="N369:N370"/>
    <mergeCell ref="O369:O370"/>
    <mergeCell ref="P369:P370"/>
    <mergeCell ref="H370:H371"/>
    <mergeCell ref="M370:M371"/>
    <mergeCell ref="G371:G372"/>
    <mergeCell ref="K371:K372"/>
    <mergeCell ref="W371:W372"/>
    <mergeCell ref="X371:X372"/>
    <mergeCell ref="Y371:Y372"/>
    <mergeCell ref="H372:H373"/>
    <mergeCell ref="M372:M373"/>
    <mergeCell ref="V372:V373"/>
    <mergeCell ref="Q373:Q374"/>
    <mergeCell ref="R373:R374"/>
    <mergeCell ref="S373:S374"/>
    <mergeCell ref="T373:T374"/>
    <mergeCell ref="L371:L372"/>
    <mergeCell ref="N371:N372"/>
    <mergeCell ref="O371:O372"/>
    <mergeCell ref="P371:P372"/>
    <mergeCell ref="Q371:Q372"/>
    <mergeCell ref="R371:R372"/>
    <mergeCell ref="A371:A372"/>
    <mergeCell ref="B371:B372"/>
    <mergeCell ref="C371:C372"/>
    <mergeCell ref="D371:D372"/>
    <mergeCell ref="E371:E372"/>
    <mergeCell ref="F371:F372"/>
    <mergeCell ref="U373:U374"/>
    <mergeCell ref="W373:W374"/>
    <mergeCell ref="X373:X374"/>
    <mergeCell ref="Y373:Y374"/>
    <mergeCell ref="H374:H375"/>
    <mergeCell ref="M374:M375"/>
    <mergeCell ref="V374:V375"/>
    <mergeCell ref="Q375:Q376"/>
    <mergeCell ref="R375:R376"/>
    <mergeCell ref="S375:S376"/>
    <mergeCell ref="G373:G374"/>
    <mergeCell ref="K373:K374"/>
    <mergeCell ref="L373:L374"/>
    <mergeCell ref="N373:N374"/>
    <mergeCell ref="O373:O374"/>
    <mergeCell ref="P373:P374"/>
    <mergeCell ref="A373:A374"/>
    <mergeCell ref="B373:B374"/>
    <mergeCell ref="C373:C374"/>
    <mergeCell ref="D373:D374"/>
    <mergeCell ref="E373:E374"/>
    <mergeCell ref="F373:F374"/>
    <mergeCell ref="A377:A378"/>
    <mergeCell ref="B377:B378"/>
    <mergeCell ref="C377:C378"/>
    <mergeCell ref="D377:D378"/>
    <mergeCell ref="E377:E378"/>
    <mergeCell ref="F377:F378"/>
    <mergeCell ref="T375:T376"/>
    <mergeCell ref="U375:U376"/>
    <mergeCell ref="W375:W376"/>
    <mergeCell ref="X375:X376"/>
    <mergeCell ref="Y375:Y376"/>
    <mergeCell ref="H376:H377"/>
    <mergeCell ref="M376:M377"/>
    <mergeCell ref="V376:V377"/>
    <mergeCell ref="Q377:Q378"/>
    <mergeCell ref="R377:R378"/>
    <mergeCell ref="G375:G376"/>
    <mergeCell ref="K375:K376"/>
    <mergeCell ref="L375:L376"/>
    <mergeCell ref="N375:N376"/>
    <mergeCell ref="O375:O376"/>
    <mergeCell ref="P375:P376"/>
    <mergeCell ref="A375:A376"/>
    <mergeCell ref="B375:B376"/>
    <mergeCell ref="C375:C376"/>
    <mergeCell ref="D375:D376"/>
    <mergeCell ref="E375:E376"/>
    <mergeCell ref="F375:F376"/>
    <mergeCell ref="S377:S378"/>
    <mergeCell ref="T377:T378"/>
    <mergeCell ref="U377:U378"/>
    <mergeCell ref="W377:W378"/>
    <mergeCell ref="X377:X378"/>
    <mergeCell ref="Y377:Y378"/>
    <mergeCell ref="V378:V379"/>
    <mergeCell ref="S379:S380"/>
    <mergeCell ref="T379:T380"/>
    <mergeCell ref="U379:U380"/>
    <mergeCell ref="G377:G378"/>
    <mergeCell ref="K377:K378"/>
    <mergeCell ref="L377:L378"/>
    <mergeCell ref="N377:N378"/>
    <mergeCell ref="O377:O378"/>
    <mergeCell ref="P377:P378"/>
    <mergeCell ref="H378:H379"/>
    <mergeCell ref="M378:M379"/>
    <mergeCell ref="G379:G380"/>
    <mergeCell ref="K379:K380"/>
    <mergeCell ref="W379:W380"/>
    <mergeCell ref="X379:X380"/>
    <mergeCell ref="Y379:Y380"/>
    <mergeCell ref="H380:H381"/>
    <mergeCell ref="M380:M381"/>
    <mergeCell ref="V380:V381"/>
    <mergeCell ref="Q381:Q382"/>
    <mergeCell ref="R381:R382"/>
    <mergeCell ref="S381:S382"/>
    <mergeCell ref="T381:T382"/>
    <mergeCell ref="L379:L380"/>
    <mergeCell ref="N379:N380"/>
    <mergeCell ref="O379:O380"/>
    <mergeCell ref="P379:P380"/>
    <mergeCell ref="Q379:Q380"/>
    <mergeCell ref="R379:R380"/>
    <mergeCell ref="A379:A380"/>
    <mergeCell ref="B379:B380"/>
    <mergeCell ref="C379:C380"/>
    <mergeCell ref="D379:D380"/>
    <mergeCell ref="E379:E380"/>
    <mergeCell ref="F379:F380"/>
    <mergeCell ref="U381:U382"/>
    <mergeCell ref="W381:W382"/>
    <mergeCell ref="X381:X382"/>
    <mergeCell ref="Y381:Y382"/>
    <mergeCell ref="H382:H383"/>
    <mergeCell ref="M382:M383"/>
    <mergeCell ref="V382:V383"/>
    <mergeCell ref="Q383:Q384"/>
    <mergeCell ref="R383:R384"/>
    <mergeCell ref="S383:S384"/>
    <mergeCell ref="G381:G382"/>
    <mergeCell ref="K381:K382"/>
    <mergeCell ref="L381:L382"/>
    <mergeCell ref="N381:N382"/>
    <mergeCell ref="O381:O382"/>
    <mergeCell ref="P381:P382"/>
    <mergeCell ref="A381:A382"/>
    <mergeCell ref="B381:B382"/>
    <mergeCell ref="C381:C382"/>
    <mergeCell ref="D381:D382"/>
    <mergeCell ref="E381:E382"/>
    <mergeCell ref="F381:F382"/>
    <mergeCell ref="A385:A386"/>
    <mergeCell ref="B385:B386"/>
    <mergeCell ref="C385:C386"/>
    <mergeCell ref="D385:D386"/>
    <mergeCell ref="E385:E386"/>
    <mergeCell ref="F385:F386"/>
    <mergeCell ref="T383:T384"/>
    <mergeCell ref="U383:U384"/>
    <mergeCell ref="W383:W384"/>
    <mergeCell ref="X383:X384"/>
    <mergeCell ref="Y383:Y384"/>
    <mergeCell ref="H384:H385"/>
    <mergeCell ref="M384:M385"/>
    <mergeCell ref="V384:V385"/>
    <mergeCell ref="Q385:Q386"/>
    <mergeCell ref="R385:R386"/>
    <mergeCell ref="G383:G384"/>
    <mergeCell ref="K383:K384"/>
    <mergeCell ref="L383:L384"/>
    <mergeCell ref="N383:N384"/>
    <mergeCell ref="O383:O384"/>
    <mergeCell ref="P383:P384"/>
    <mergeCell ref="A383:A384"/>
    <mergeCell ref="B383:B384"/>
    <mergeCell ref="C383:C384"/>
    <mergeCell ref="D383:D384"/>
    <mergeCell ref="E383:E384"/>
    <mergeCell ref="F383:F384"/>
    <mergeCell ref="S385:S386"/>
    <mergeCell ref="T385:T386"/>
    <mergeCell ref="U385:U386"/>
    <mergeCell ref="W385:W386"/>
    <mergeCell ref="X385:X386"/>
    <mergeCell ref="Y385:Y386"/>
    <mergeCell ref="V386:V387"/>
    <mergeCell ref="S387:S388"/>
    <mergeCell ref="T387:T388"/>
    <mergeCell ref="U387:U388"/>
    <mergeCell ref="G385:G386"/>
    <mergeCell ref="K385:K386"/>
    <mergeCell ref="L385:L386"/>
    <mergeCell ref="N385:N386"/>
    <mergeCell ref="O385:O386"/>
    <mergeCell ref="P385:P386"/>
    <mergeCell ref="H386:H387"/>
    <mergeCell ref="M386:M387"/>
    <mergeCell ref="G387:G388"/>
    <mergeCell ref="K387:K388"/>
    <mergeCell ref="W387:W388"/>
    <mergeCell ref="X387:X388"/>
    <mergeCell ref="Y387:Y388"/>
    <mergeCell ref="H388:H389"/>
    <mergeCell ref="M388:M389"/>
    <mergeCell ref="V388:V389"/>
    <mergeCell ref="Q389:Q390"/>
    <mergeCell ref="R389:R390"/>
    <mergeCell ref="S389:S390"/>
    <mergeCell ref="T389:T390"/>
    <mergeCell ref="L387:L388"/>
    <mergeCell ref="N387:N388"/>
    <mergeCell ref="O387:O388"/>
    <mergeCell ref="P387:P388"/>
    <mergeCell ref="Q387:Q388"/>
    <mergeCell ref="R387:R388"/>
    <mergeCell ref="A387:A388"/>
    <mergeCell ref="B387:B388"/>
    <mergeCell ref="C387:C388"/>
    <mergeCell ref="D387:D388"/>
    <mergeCell ref="E387:E388"/>
    <mergeCell ref="F387:F388"/>
    <mergeCell ref="U389:U390"/>
    <mergeCell ref="W389:W390"/>
    <mergeCell ref="X389:X390"/>
    <mergeCell ref="Y389:Y390"/>
    <mergeCell ref="A393:A395"/>
    <mergeCell ref="B393:B395"/>
    <mergeCell ref="C393:C395"/>
    <mergeCell ref="D393:D395"/>
    <mergeCell ref="E393:E395"/>
    <mergeCell ref="F393:F395"/>
    <mergeCell ref="G389:G390"/>
    <mergeCell ref="K389:K390"/>
    <mergeCell ref="L389:L390"/>
    <mergeCell ref="N389:N390"/>
    <mergeCell ref="O389:O390"/>
    <mergeCell ref="P389:P390"/>
    <mergeCell ref="A389:A390"/>
    <mergeCell ref="B389:B390"/>
    <mergeCell ref="C389:C390"/>
    <mergeCell ref="D389:D390"/>
    <mergeCell ref="E389:E390"/>
    <mergeCell ref="F389:F390"/>
    <mergeCell ref="W393:W395"/>
    <mergeCell ref="X393:Y394"/>
    <mergeCell ref="O394:O395"/>
    <mergeCell ref="P394:P395"/>
    <mergeCell ref="X398:X399"/>
    <mergeCell ref="Y398:Y399"/>
    <mergeCell ref="H399:H400"/>
    <mergeCell ref="M399:M400"/>
    <mergeCell ref="Q394:Q395"/>
    <mergeCell ref="R394:R395"/>
    <mergeCell ref="S394:S395"/>
    <mergeCell ref="T394:T395"/>
    <mergeCell ref="M393:M395"/>
    <mergeCell ref="N393:N395"/>
    <mergeCell ref="O393:Q393"/>
    <mergeCell ref="R393:T393"/>
    <mergeCell ref="U393:U395"/>
    <mergeCell ref="V393:V395"/>
    <mergeCell ref="G393:G395"/>
    <mergeCell ref="H393:H395"/>
    <mergeCell ref="I393:I395"/>
    <mergeCell ref="J393:J395"/>
    <mergeCell ref="K393:K395"/>
    <mergeCell ref="L393:L395"/>
    <mergeCell ref="X396:X397"/>
    <mergeCell ref="G398:G399"/>
    <mergeCell ref="K398:K399"/>
    <mergeCell ref="L398:L399"/>
    <mergeCell ref="N398:N399"/>
    <mergeCell ref="O398:O399"/>
    <mergeCell ref="U400:U401"/>
    <mergeCell ref="Y396:Y397"/>
    <mergeCell ref="H397:H398"/>
    <mergeCell ref="M397:M398"/>
    <mergeCell ref="V397:V398"/>
    <mergeCell ref="W400:W401"/>
    <mergeCell ref="B398:B399"/>
    <mergeCell ref="C398:C399"/>
    <mergeCell ref="D398:D399"/>
    <mergeCell ref="E398:E399"/>
    <mergeCell ref="Q396:Q397"/>
    <mergeCell ref="R396:R397"/>
    <mergeCell ref="S396:S397"/>
    <mergeCell ref="T396:T397"/>
    <mergeCell ref="U396:U397"/>
    <mergeCell ref="W396:W397"/>
    <mergeCell ref="G396:G397"/>
    <mergeCell ref="K396:K397"/>
    <mergeCell ref="L396:L397"/>
    <mergeCell ref="N396:N397"/>
    <mergeCell ref="O396:O397"/>
    <mergeCell ref="P396:P397"/>
    <mergeCell ref="A396:A397"/>
    <mergeCell ref="B396:B397"/>
    <mergeCell ref="C396:C397"/>
    <mergeCell ref="D396:D397"/>
    <mergeCell ref="E396:E397"/>
    <mergeCell ref="F396:F397"/>
    <mergeCell ref="W398:W399"/>
    <mergeCell ref="F398:F399"/>
    <mergeCell ref="X400:X401"/>
    <mergeCell ref="Y400:Y401"/>
    <mergeCell ref="H401:H402"/>
    <mergeCell ref="M401:M402"/>
    <mergeCell ref="V401:V402"/>
    <mergeCell ref="Q402:Q403"/>
    <mergeCell ref="R402:R403"/>
    <mergeCell ref="S402:S403"/>
    <mergeCell ref="G400:G401"/>
    <mergeCell ref="K400:K401"/>
    <mergeCell ref="L400:L401"/>
    <mergeCell ref="N400:N401"/>
    <mergeCell ref="O400:O401"/>
    <mergeCell ref="P400:P401"/>
    <mergeCell ref="A400:A401"/>
    <mergeCell ref="B400:B401"/>
    <mergeCell ref="C400:C401"/>
    <mergeCell ref="D400:D401"/>
    <mergeCell ref="E400:E401"/>
    <mergeCell ref="F400:F401"/>
    <mergeCell ref="V399:V400"/>
    <mergeCell ref="Q400:Q401"/>
    <mergeCell ref="R400:R401"/>
    <mergeCell ref="S400:S401"/>
    <mergeCell ref="T400:T401"/>
    <mergeCell ref="P398:P399"/>
    <mergeCell ref="Q398:Q399"/>
    <mergeCell ref="R398:R399"/>
    <mergeCell ref="S398:S399"/>
    <mergeCell ref="T398:T399"/>
    <mergeCell ref="U398:U399"/>
    <mergeCell ref="A398:A399"/>
    <mergeCell ref="A404:A405"/>
    <mergeCell ref="B404:B405"/>
    <mergeCell ref="C404:C405"/>
    <mergeCell ref="D404:D405"/>
    <mergeCell ref="E404:E405"/>
    <mergeCell ref="F404:F405"/>
    <mergeCell ref="T402:T403"/>
    <mergeCell ref="U402:U403"/>
    <mergeCell ref="W402:W403"/>
    <mergeCell ref="X402:X403"/>
    <mergeCell ref="Y402:Y403"/>
    <mergeCell ref="H403:H404"/>
    <mergeCell ref="M403:M404"/>
    <mergeCell ref="V403:V404"/>
    <mergeCell ref="Q404:Q405"/>
    <mergeCell ref="R404:R405"/>
    <mergeCell ref="G402:G403"/>
    <mergeCell ref="K402:K403"/>
    <mergeCell ref="L402:L403"/>
    <mergeCell ref="N402:N403"/>
    <mergeCell ref="O402:O403"/>
    <mergeCell ref="P402:P403"/>
    <mergeCell ref="A402:A403"/>
    <mergeCell ref="B402:B403"/>
    <mergeCell ref="C402:C403"/>
    <mergeCell ref="D402:D403"/>
    <mergeCell ref="E402:E403"/>
    <mergeCell ref="F402:F403"/>
    <mergeCell ref="S404:S405"/>
    <mergeCell ref="T404:T405"/>
    <mergeCell ref="U404:U405"/>
    <mergeCell ref="W404:W405"/>
    <mergeCell ref="X404:X405"/>
    <mergeCell ref="Y404:Y405"/>
    <mergeCell ref="V405:V406"/>
    <mergeCell ref="S406:S407"/>
    <mergeCell ref="T406:T407"/>
    <mergeCell ref="U406:U407"/>
    <mergeCell ref="G404:G405"/>
    <mergeCell ref="K404:K405"/>
    <mergeCell ref="L404:L405"/>
    <mergeCell ref="N404:N405"/>
    <mergeCell ref="O404:O405"/>
    <mergeCell ref="P404:P405"/>
    <mergeCell ref="H405:H406"/>
    <mergeCell ref="M405:M406"/>
    <mergeCell ref="G406:G407"/>
    <mergeCell ref="K406:K407"/>
    <mergeCell ref="W406:W407"/>
    <mergeCell ref="X406:X407"/>
    <mergeCell ref="Y406:Y407"/>
    <mergeCell ref="H407:H408"/>
    <mergeCell ref="M407:M408"/>
    <mergeCell ref="V407:V408"/>
    <mergeCell ref="Q408:Q409"/>
    <mergeCell ref="R408:R409"/>
    <mergeCell ref="S408:S409"/>
    <mergeCell ref="T408:T409"/>
    <mergeCell ref="L406:L407"/>
    <mergeCell ref="N406:N407"/>
    <mergeCell ref="O406:O407"/>
    <mergeCell ref="P406:P407"/>
    <mergeCell ref="Q406:Q407"/>
    <mergeCell ref="R406:R407"/>
    <mergeCell ref="A406:A407"/>
    <mergeCell ref="B406:B407"/>
    <mergeCell ref="C406:C407"/>
    <mergeCell ref="D406:D407"/>
    <mergeCell ref="E406:E407"/>
    <mergeCell ref="F406:F407"/>
    <mergeCell ref="U408:U409"/>
    <mergeCell ref="W408:W409"/>
    <mergeCell ref="X408:X409"/>
    <mergeCell ref="Y408:Y409"/>
    <mergeCell ref="H409:H410"/>
    <mergeCell ref="M409:M410"/>
    <mergeCell ref="V409:V410"/>
    <mergeCell ref="Q410:Q411"/>
    <mergeCell ref="R410:R411"/>
    <mergeCell ref="S410:S411"/>
    <mergeCell ref="G408:G409"/>
    <mergeCell ref="K408:K409"/>
    <mergeCell ref="L408:L409"/>
    <mergeCell ref="N408:N409"/>
    <mergeCell ref="O408:O409"/>
    <mergeCell ref="P408:P409"/>
    <mergeCell ref="A408:A409"/>
    <mergeCell ref="B408:B409"/>
    <mergeCell ref="C408:C409"/>
    <mergeCell ref="D408:D409"/>
    <mergeCell ref="E408:E409"/>
    <mergeCell ref="F408:F409"/>
    <mergeCell ref="A412:A413"/>
    <mergeCell ref="B412:B413"/>
    <mergeCell ref="C412:C413"/>
    <mergeCell ref="D412:D413"/>
    <mergeCell ref="E412:E413"/>
    <mergeCell ref="F412:F413"/>
    <mergeCell ref="T410:T411"/>
    <mergeCell ref="U410:U411"/>
    <mergeCell ref="W410:W411"/>
    <mergeCell ref="X410:X411"/>
    <mergeCell ref="Y410:Y411"/>
    <mergeCell ref="H411:H412"/>
    <mergeCell ref="M411:M412"/>
    <mergeCell ref="V411:V412"/>
    <mergeCell ref="Q412:Q413"/>
    <mergeCell ref="R412:R413"/>
    <mergeCell ref="G410:G411"/>
    <mergeCell ref="K410:K411"/>
    <mergeCell ref="L410:L411"/>
    <mergeCell ref="N410:N411"/>
    <mergeCell ref="O410:O411"/>
    <mergeCell ref="P410:P411"/>
    <mergeCell ref="A410:A411"/>
    <mergeCell ref="B410:B411"/>
    <mergeCell ref="C410:C411"/>
    <mergeCell ref="D410:D411"/>
    <mergeCell ref="E410:E411"/>
    <mergeCell ref="F410:F411"/>
    <mergeCell ref="S412:S413"/>
    <mergeCell ref="T412:T413"/>
    <mergeCell ref="U412:U413"/>
    <mergeCell ref="W412:W413"/>
    <mergeCell ref="X412:X413"/>
    <mergeCell ref="Y412:Y413"/>
    <mergeCell ref="V413:V414"/>
    <mergeCell ref="S414:S415"/>
    <mergeCell ref="T414:T415"/>
    <mergeCell ref="U414:U415"/>
    <mergeCell ref="G412:G413"/>
    <mergeCell ref="K412:K413"/>
    <mergeCell ref="L412:L413"/>
    <mergeCell ref="N412:N413"/>
    <mergeCell ref="O412:O413"/>
    <mergeCell ref="P412:P413"/>
    <mergeCell ref="H413:H414"/>
    <mergeCell ref="M413:M414"/>
    <mergeCell ref="G414:G415"/>
    <mergeCell ref="K414:K415"/>
    <mergeCell ref="W414:W415"/>
    <mergeCell ref="X414:X415"/>
    <mergeCell ref="Y414:Y415"/>
    <mergeCell ref="H415:H416"/>
    <mergeCell ref="M415:M416"/>
    <mergeCell ref="V415:V416"/>
    <mergeCell ref="Q416:Q417"/>
    <mergeCell ref="R416:R417"/>
    <mergeCell ref="S416:S417"/>
    <mergeCell ref="T416:T417"/>
    <mergeCell ref="L414:L415"/>
    <mergeCell ref="N414:N415"/>
    <mergeCell ref="O414:O415"/>
    <mergeCell ref="P414:P415"/>
    <mergeCell ref="Q414:Q415"/>
    <mergeCell ref="R414:R415"/>
    <mergeCell ref="A414:A415"/>
    <mergeCell ref="B414:B415"/>
    <mergeCell ref="C414:C415"/>
    <mergeCell ref="D414:D415"/>
    <mergeCell ref="E414:E415"/>
    <mergeCell ref="F414:F415"/>
    <mergeCell ref="U416:U417"/>
    <mergeCell ref="W416:W417"/>
    <mergeCell ref="X416:X417"/>
    <mergeCell ref="Y416:Y417"/>
    <mergeCell ref="H417:H418"/>
    <mergeCell ref="M417:M418"/>
    <mergeCell ref="V417:V418"/>
    <mergeCell ref="Q418:Q419"/>
    <mergeCell ref="R418:R419"/>
    <mergeCell ref="S418:S419"/>
    <mergeCell ref="G416:G417"/>
    <mergeCell ref="K416:K417"/>
    <mergeCell ref="L416:L417"/>
    <mergeCell ref="N416:N417"/>
    <mergeCell ref="O416:O417"/>
    <mergeCell ref="P416:P417"/>
    <mergeCell ref="A416:A417"/>
    <mergeCell ref="B416:B417"/>
    <mergeCell ref="C416:C417"/>
    <mergeCell ref="D416:D417"/>
    <mergeCell ref="E416:E417"/>
    <mergeCell ref="F416:F417"/>
    <mergeCell ref="A420:A421"/>
    <mergeCell ref="B420:B421"/>
    <mergeCell ref="C420:C421"/>
    <mergeCell ref="D420:D421"/>
    <mergeCell ref="E420:E421"/>
    <mergeCell ref="F420:F421"/>
    <mergeCell ref="T418:T419"/>
    <mergeCell ref="U418:U419"/>
    <mergeCell ref="W418:W419"/>
    <mergeCell ref="X418:X419"/>
    <mergeCell ref="Y418:Y419"/>
    <mergeCell ref="H419:H420"/>
    <mergeCell ref="M419:M420"/>
    <mergeCell ref="V419:V420"/>
    <mergeCell ref="Q420:Q421"/>
    <mergeCell ref="R420:R421"/>
    <mergeCell ref="G418:G419"/>
    <mergeCell ref="K418:K419"/>
    <mergeCell ref="L418:L419"/>
    <mergeCell ref="N418:N419"/>
    <mergeCell ref="O418:O419"/>
    <mergeCell ref="P418:P419"/>
    <mergeCell ref="A418:A419"/>
    <mergeCell ref="B418:B419"/>
    <mergeCell ref="C418:C419"/>
    <mergeCell ref="D418:D419"/>
    <mergeCell ref="E418:E419"/>
    <mergeCell ref="F418:F419"/>
    <mergeCell ref="S420:S421"/>
    <mergeCell ref="T420:T421"/>
    <mergeCell ref="U420:U421"/>
    <mergeCell ref="W420:W421"/>
    <mergeCell ref="X420:X421"/>
    <mergeCell ref="Y420:Y421"/>
    <mergeCell ref="V421:V422"/>
    <mergeCell ref="S422:S423"/>
    <mergeCell ref="T422:T423"/>
    <mergeCell ref="U422:U423"/>
    <mergeCell ref="G420:G421"/>
    <mergeCell ref="K420:K421"/>
    <mergeCell ref="L420:L421"/>
    <mergeCell ref="N420:N421"/>
    <mergeCell ref="O420:O421"/>
    <mergeCell ref="P420:P421"/>
    <mergeCell ref="H421:H422"/>
    <mergeCell ref="M421:M422"/>
    <mergeCell ref="G422:G423"/>
    <mergeCell ref="K422:K423"/>
    <mergeCell ref="W422:W423"/>
    <mergeCell ref="X422:X423"/>
    <mergeCell ref="Y422:Y423"/>
    <mergeCell ref="H423:H424"/>
    <mergeCell ref="M423:M424"/>
    <mergeCell ref="V423:V424"/>
    <mergeCell ref="Q424:Q425"/>
    <mergeCell ref="R424:R425"/>
    <mergeCell ref="S424:S425"/>
    <mergeCell ref="T424:T425"/>
    <mergeCell ref="L422:L423"/>
    <mergeCell ref="N422:N423"/>
    <mergeCell ref="O422:O423"/>
    <mergeCell ref="P422:P423"/>
    <mergeCell ref="Q422:Q423"/>
    <mergeCell ref="R422:R423"/>
    <mergeCell ref="A422:A423"/>
    <mergeCell ref="B422:B423"/>
    <mergeCell ref="C422:C423"/>
    <mergeCell ref="D422:D423"/>
    <mergeCell ref="E422:E423"/>
    <mergeCell ref="F422:F423"/>
    <mergeCell ref="U424:U425"/>
    <mergeCell ref="W424:W425"/>
    <mergeCell ref="X424:X425"/>
    <mergeCell ref="Y424:Y425"/>
    <mergeCell ref="H425:H426"/>
    <mergeCell ref="M425:M426"/>
    <mergeCell ref="V425:V426"/>
    <mergeCell ref="Q426:Q427"/>
    <mergeCell ref="R426:R427"/>
    <mergeCell ref="S426:S427"/>
    <mergeCell ref="G424:G425"/>
    <mergeCell ref="K424:K425"/>
    <mergeCell ref="L424:L425"/>
    <mergeCell ref="N424:N425"/>
    <mergeCell ref="O424:O425"/>
    <mergeCell ref="P424:P425"/>
    <mergeCell ref="A424:A425"/>
    <mergeCell ref="B424:B425"/>
    <mergeCell ref="C424:C425"/>
    <mergeCell ref="D424:D425"/>
    <mergeCell ref="E424:E425"/>
    <mergeCell ref="F424:F425"/>
    <mergeCell ref="A428:A429"/>
    <mergeCell ref="B428:B429"/>
    <mergeCell ref="C428:C429"/>
    <mergeCell ref="D428:D429"/>
    <mergeCell ref="E428:E429"/>
    <mergeCell ref="F428:F429"/>
    <mergeCell ref="T426:T427"/>
    <mergeCell ref="U426:U427"/>
    <mergeCell ref="W426:W427"/>
    <mergeCell ref="X426:X427"/>
    <mergeCell ref="Y426:Y427"/>
    <mergeCell ref="H427:H428"/>
    <mergeCell ref="M427:M428"/>
    <mergeCell ref="V427:V428"/>
    <mergeCell ref="Q428:Q429"/>
    <mergeCell ref="R428:R429"/>
    <mergeCell ref="G426:G427"/>
    <mergeCell ref="K426:K427"/>
    <mergeCell ref="L426:L427"/>
    <mergeCell ref="N426:N427"/>
    <mergeCell ref="O426:O427"/>
    <mergeCell ref="P426:P427"/>
    <mergeCell ref="A426:A427"/>
    <mergeCell ref="B426:B427"/>
    <mergeCell ref="C426:C427"/>
    <mergeCell ref="D426:D427"/>
    <mergeCell ref="E426:E427"/>
    <mergeCell ref="F426:F427"/>
    <mergeCell ref="S428:S429"/>
    <mergeCell ref="T428:T429"/>
    <mergeCell ref="U428:U429"/>
    <mergeCell ref="W428:W429"/>
    <mergeCell ref="X428:X429"/>
    <mergeCell ref="Y428:Y429"/>
    <mergeCell ref="V429:V430"/>
    <mergeCell ref="S430:S431"/>
    <mergeCell ref="T430:T431"/>
    <mergeCell ref="U430:U431"/>
    <mergeCell ref="G428:G429"/>
    <mergeCell ref="K428:K429"/>
    <mergeCell ref="L428:L429"/>
    <mergeCell ref="N428:N429"/>
    <mergeCell ref="O428:O429"/>
    <mergeCell ref="P428:P429"/>
    <mergeCell ref="H429:H430"/>
    <mergeCell ref="M429:M430"/>
    <mergeCell ref="G430:G431"/>
    <mergeCell ref="K430:K431"/>
    <mergeCell ref="W430:W431"/>
    <mergeCell ref="X430:X431"/>
    <mergeCell ref="Y430:Y431"/>
    <mergeCell ref="H431:H432"/>
    <mergeCell ref="M431:M432"/>
    <mergeCell ref="V431:V432"/>
    <mergeCell ref="Q432:Q433"/>
    <mergeCell ref="R432:R433"/>
    <mergeCell ref="S432:S433"/>
    <mergeCell ref="T432:T433"/>
    <mergeCell ref="L430:L431"/>
    <mergeCell ref="N430:N431"/>
    <mergeCell ref="O430:O431"/>
    <mergeCell ref="P430:P431"/>
    <mergeCell ref="Q430:Q431"/>
    <mergeCell ref="R430:R431"/>
    <mergeCell ref="A430:A431"/>
    <mergeCell ref="B430:B431"/>
    <mergeCell ref="C430:C431"/>
    <mergeCell ref="D430:D431"/>
    <mergeCell ref="E430:E431"/>
    <mergeCell ref="F430:F431"/>
    <mergeCell ref="U432:U433"/>
    <mergeCell ref="W432:W433"/>
    <mergeCell ref="X432:X433"/>
    <mergeCell ref="Y432:Y433"/>
    <mergeCell ref="A436:A438"/>
    <mergeCell ref="B436:B438"/>
    <mergeCell ref="C436:C438"/>
    <mergeCell ref="D436:D438"/>
    <mergeCell ref="E436:E438"/>
    <mergeCell ref="F436:F438"/>
    <mergeCell ref="G432:G433"/>
    <mergeCell ref="K432:K433"/>
    <mergeCell ref="L432:L433"/>
    <mergeCell ref="N432:N433"/>
    <mergeCell ref="O432:O433"/>
    <mergeCell ref="P432:P433"/>
    <mergeCell ref="A432:A433"/>
    <mergeCell ref="B432:B433"/>
    <mergeCell ref="C432:C433"/>
    <mergeCell ref="D432:D433"/>
    <mergeCell ref="E432:E433"/>
    <mergeCell ref="F432:F433"/>
    <mergeCell ref="W436:W438"/>
    <mergeCell ref="X436:Y437"/>
    <mergeCell ref="O437:O438"/>
    <mergeCell ref="P437:P438"/>
    <mergeCell ref="X441:X442"/>
    <mergeCell ref="Y441:Y442"/>
    <mergeCell ref="H442:H443"/>
    <mergeCell ref="M442:M443"/>
    <mergeCell ref="Q437:Q438"/>
    <mergeCell ref="R437:R438"/>
    <mergeCell ref="S437:S438"/>
    <mergeCell ref="T437:T438"/>
    <mergeCell ref="M436:M438"/>
    <mergeCell ref="N436:N438"/>
    <mergeCell ref="O436:Q436"/>
    <mergeCell ref="R436:T436"/>
    <mergeCell ref="U436:U438"/>
    <mergeCell ref="V436:V438"/>
    <mergeCell ref="G436:G438"/>
    <mergeCell ref="H436:H438"/>
    <mergeCell ref="I436:I438"/>
    <mergeCell ref="J436:J438"/>
    <mergeCell ref="K436:K438"/>
    <mergeCell ref="L436:L438"/>
    <mergeCell ref="X439:X440"/>
    <mergeCell ref="G441:G442"/>
    <mergeCell ref="K441:K442"/>
    <mergeCell ref="L441:L442"/>
    <mergeCell ref="N441:N442"/>
    <mergeCell ref="O441:O442"/>
    <mergeCell ref="U443:U444"/>
    <mergeCell ref="Y439:Y440"/>
    <mergeCell ref="H440:H441"/>
    <mergeCell ref="M440:M441"/>
    <mergeCell ref="V440:V441"/>
    <mergeCell ref="W443:W444"/>
    <mergeCell ref="B441:B442"/>
    <mergeCell ref="C441:C442"/>
    <mergeCell ref="D441:D442"/>
    <mergeCell ref="E441:E442"/>
    <mergeCell ref="Q439:Q440"/>
    <mergeCell ref="R439:R440"/>
    <mergeCell ref="S439:S440"/>
    <mergeCell ref="T439:T440"/>
    <mergeCell ref="U439:U440"/>
    <mergeCell ref="W439:W440"/>
    <mergeCell ref="G439:G440"/>
    <mergeCell ref="K439:K440"/>
    <mergeCell ref="L439:L440"/>
    <mergeCell ref="N439:N440"/>
    <mergeCell ref="O439:O440"/>
    <mergeCell ref="P439:P440"/>
    <mergeCell ref="A439:A440"/>
    <mergeCell ref="B439:B440"/>
    <mergeCell ref="C439:C440"/>
    <mergeCell ref="D439:D440"/>
    <mergeCell ref="E439:E440"/>
    <mergeCell ref="F439:F440"/>
    <mergeCell ref="W441:W442"/>
    <mergeCell ref="F441:F442"/>
    <mergeCell ref="X443:X444"/>
    <mergeCell ref="Y443:Y444"/>
    <mergeCell ref="H444:H445"/>
    <mergeCell ref="M444:M445"/>
    <mergeCell ref="V444:V445"/>
    <mergeCell ref="Q445:Q446"/>
    <mergeCell ref="R445:R446"/>
    <mergeCell ref="S445:S446"/>
    <mergeCell ref="G443:G444"/>
    <mergeCell ref="K443:K444"/>
    <mergeCell ref="L443:L444"/>
    <mergeCell ref="N443:N444"/>
    <mergeCell ref="O443:O444"/>
    <mergeCell ref="P443:P444"/>
    <mergeCell ref="A443:A444"/>
    <mergeCell ref="B443:B444"/>
    <mergeCell ref="C443:C444"/>
    <mergeCell ref="D443:D444"/>
    <mergeCell ref="E443:E444"/>
    <mergeCell ref="F443:F444"/>
    <mergeCell ref="V442:V443"/>
    <mergeCell ref="Q443:Q444"/>
    <mergeCell ref="R443:R444"/>
    <mergeCell ref="S443:S444"/>
    <mergeCell ref="T443:T444"/>
    <mergeCell ref="P441:P442"/>
    <mergeCell ref="Q441:Q442"/>
    <mergeCell ref="R441:R442"/>
    <mergeCell ref="S441:S442"/>
    <mergeCell ref="T441:T442"/>
    <mergeCell ref="U441:U442"/>
    <mergeCell ref="A441:A442"/>
    <mergeCell ref="A447:A448"/>
    <mergeCell ref="B447:B448"/>
    <mergeCell ref="C447:C448"/>
    <mergeCell ref="D447:D448"/>
    <mergeCell ref="E447:E448"/>
    <mergeCell ref="F447:F448"/>
    <mergeCell ref="T445:T446"/>
    <mergeCell ref="U445:U446"/>
    <mergeCell ref="W445:W446"/>
    <mergeCell ref="X445:X446"/>
    <mergeCell ref="Y445:Y446"/>
    <mergeCell ref="H446:H447"/>
    <mergeCell ref="M446:M447"/>
    <mergeCell ref="V446:V447"/>
    <mergeCell ref="Q447:Q448"/>
    <mergeCell ref="R447:R448"/>
    <mergeCell ref="G445:G446"/>
    <mergeCell ref="K445:K446"/>
    <mergeCell ref="L445:L446"/>
    <mergeCell ref="N445:N446"/>
    <mergeCell ref="O445:O446"/>
    <mergeCell ref="P445:P446"/>
    <mergeCell ref="A445:A446"/>
    <mergeCell ref="B445:B446"/>
    <mergeCell ref="C445:C446"/>
    <mergeCell ref="D445:D446"/>
    <mergeCell ref="E445:E446"/>
    <mergeCell ref="F445:F446"/>
    <mergeCell ref="S447:S448"/>
    <mergeCell ref="T447:T448"/>
    <mergeCell ref="U447:U448"/>
    <mergeCell ref="W447:W448"/>
    <mergeCell ref="X447:X448"/>
    <mergeCell ref="Y447:Y448"/>
    <mergeCell ref="V448:V449"/>
    <mergeCell ref="S449:S450"/>
    <mergeCell ref="T449:T450"/>
    <mergeCell ref="U449:U450"/>
    <mergeCell ref="G447:G448"/>
    <mergeCell ref="K447:K448"/>
    <mergeCell ref="L447:L448"/>
    <mergeCell ref="N447:N448"/>
    <mergeCell ref="O447:O448"/>
    <mergeCell ref="P447:P448"/>
    <mergeCell ref="H448:H449"/>
    <mergeCell ref="M448:M449"/>
    <mergeCell ref="G449:G450"/>
    <mergeCell ref="K449:K450"/>
    <mergeCell ref="W449:W450"/>
    <mergeCell ref="X449:X450"/>
    <mergeCell ref="Y449:Y450"/>
    <mergeCell ref="H450:H451"/>
    <mergeCell ref="M450:M451"/>
    <mergeCell ref="V450:V451"/>
    <mergeCell ref="Q451:Q452"/>
    <mergeCell ref="R451:R452"/>
    <mergeCell ref="S451:S452"/>
    <mergeCell ref="T451:T452"/>
    <mergeCell ref="L449:L450"/>
    <mergeCell ref="N449:N450"/>
    <mergeCell ref="O449:O450"/>
    <mergeCell ref="P449:P450"/>
    <mergeCell ref="Q449:Q450"/>
    <mergeCell ref="R449:R450"/>
    <mergeCell ref="A449:A450"/>
    <mergeCell ref="B449:B450"/>
    <mergeCell ref="C449:C450"/>
    <mergeCell ref="D449:D450"/>
    <mergeCell ref="E449:E450"/>
    <mergeCell ref="F449:F450"/>
    <mergeCell ref="U451:U452"/>
    <mergeCell ref="W451:W452"/>
    <mergeCell ref="X451:X452"/>
    <mergeCell ref="Y451:Y452"/>
    <mergeCell ref="H452:H453"/>
    <mergeCell ref="M452:M453"/>
    <mergeCell ref="V452:V453"/>
    <mergeCell ref="Q453:Q454"/>
    <mergeCell ref="R453:R454"/>
    <mergeCell ref="S453:S454"/>
    <mergeCell ref="G451:G452"/>
    <mergeCell ref="K451:K452"/>
    <mergeCell ref="L451:L452"/>
    <mergeCell ref="N451:N452"/>
    <mergeCell ref="O451:O452"/>
    <mergeCell ref="P451:P452"/>
    <mergeCell ref="A451:A452"/>
    <mergeCell ref="B451:B452"/>
    <mergeCell ref="C451:C452"/>
    <mergeCell ref="D451:D452"/>
    <mergeCell ref="E451:E452"/>
    <mergeCell ref="F451:F452"/>
    <mergeCell ref="A455:A456"/>
    <mergeCell ref="B455:B456"/>
    <mergeCell ref="C455:C456"/>
    <mergeCell ref="D455:D456"/>
    <mergeCell ref="E455:E456"/>
    <mergeCell ref="F455:F456"/>
    <mergeCell ref="T453:T454"/>
    <mergeCell ref="U453:U454"/>
    <mergeCell ref="W453:W454"/>
    <mergeCell ref="X453:X454"/>
    <mergeCell ref="Y453:Y454"/>
    <mergeCell ref="H454:H455"/>
    <mergeCell ref="M454:M455"/>
    <mergeCell ref="V454:V455"/>
    <mergeCell ref="Q455:Q456"/>
    <mergeCell ref="R455:R456"/>
    <mergeCell ref="G453:G454"/>
    <mergeCell ref="K453:K454"/>
    <mergeCell ref="L453:L454"/>
    <mergeCell ref="N453:N454"/>
    <mergeCell ref="O453:O454"/>
    <mergeCell ref="P453:P454"/>
    <mergeCell ref="A453:A454"/>
    <mergeCell ref="B453:B454"/>
    <mergeCell ref="C453:C454"/>
    <mergeCell ref="D453:D454"/>
    <mergeCell ref="E453:E454"/>
    <mergeCell ref="F453:F454"/>
    <mergeCell ref="S455:S456"/>
    <mergeCell ref="T455:T456"/>
    <mergeCell ref="U455:U456"/>
    <mergeCell ref="W455:W456"/>
    <mergeCell ref="X455:X456"/>
    <mergeCell ref="Y455:Y456"/>
    <mergeCell ref="V456:V457"/>
    <mergeCell ref="S457:S458"/>
    <mergeCell ref="T457:T458"/>
    <mergeCell ref="U457:U458"/>
    <mergeCell ref="G455:G456"/>
    <mergeCell ref="K455:K456"/>
    <mergeCell ref="L455:L456"/>
    <mergeCell ref="N455:N456"/>
    <mergeCell ref="O455:O456"/>
    <mergeCell ref="P455:P456"/>
    <mergeCell ref="H456:H457"/>
    <mergeCell ref="M456:M457"/>
    <mergeCell ref="G457:G458"/>
    <mergeCell ref="K457:K458"/>
    <mergeCell ref="W457:W458"/>
    <mergeCell ref="X457:X458"/>
    <mergeCell ref="Y457:Y458"/>
    <mergeCell ref="H458:H459"/>
    <mergeCell ref="M458:M459"/>
    <mergeCell ref="V458:V459"/>
    <mergeCell ref="Q459:Q460"/>
    <mergeCell ref="R459:R460"/>
    <mergeCell ref="S459:S460"/>
    <mergeCell ref="T459:T460"/>
    <mergeCell ref="L457:L458"/>
    <mergeCell ref="N457:N458"/>
    <mergeCell ref="O457:O458"/>
    <mergeCell ref="P457:P458"/>
    <mergeCell ref="Q457:Q458"/>
    <mergeCell ref="R457:R458"/>
    <mergeCell ref="A457:A458"/>
    <mergeCell ref="B457:B458"/>
    <mergeCell ref="C457:C458"/>
    <mergeCell ref="D457:D458"/>
    <mergeCell ref="E457:E458"/>
    <mergeCell ref="F457:F458"/>
    <mergeCell ref="U459:U460"/>
    <mergeCell ref="W459:W460"/>
    <mergeCell ref="X459:X460"/>
    <mergeCell ref="Y459:Y460"/>
    <mergeCell ref="H460:H461"/>
    <mergeCell ref="M460:M461"/>
    <mergeCell ref="V460:V461"/>
    <mergeCell ref="Q461:Q462"/>
    <mergeCell ref="R461:R462"/>
    <mergeCell ref="S461:S462"/>
    <mergeCell ref="G459:G460"/>
    <mergeCell ref="K459:K460"/>
    <mergeCell ref="L459:L460"/>
    <mergeCell ref="N459:N460"/>
    <mergeCell ref="O459:O460"/>
    <mergeCell ref="P459:P460"/>
    <mergeCell ref="A459:A460"/>
    <mergeCell ref="B459:B460"/>
    <mergeCell ref="C459:C460"/>
    <mergeCell ref="D459:D460"/>
    <mergeCell ref="E459:E460"/>
    <mergeCell ref="F459:F460"/>
    <mergeCell ref="A463:A464"/>
    <mergeCell ref="B463:B464"/>
    <mergeCell ref="C463:C464"/>
    <mergeCell ref="D463:D464"/>
    <mergeCell ref="E463:E464"/>
    <mergeCell ref="F463:F464"/>
    <mergeCell ref="T461:T462"/>
    <mergeCell ref="U461:U462"/>
    <mergeCell ref="W461:W462"/>
    <mergeCell ref="X461:X462"/>
    <mergeCell ref="Y461:Y462"/>
    <mergeCell ref="H462:H463"/>
    <mergeCell ref="M462:M463"/>
    <mergeCell ref="V462:V463"/>
    <mergeCell ref="Q463:Q464"/>
    <mergeCell ref="R463:R464"/>
    <mergeCell ref="G461:G462"/>
    <mergeCell ref="K461:K462"/>
    <mergeCell ref="L461:L462"/>
    <mergeCell ref="N461:N462"/>
    <mergeCell ref="O461:O462"/>
    <mergeCell ref="P461:P462"/>
    <mergeCell ref="A461:A462"/>
    <mergeCell ref="B461:B462"/>
    <mergeCell ref="C461:C462"/>
    <mergeCell ref="D461:D462"/>
    <mergeCell ref="E461:E462"/>
    <mergeCell ref="F461:F462"/>
    <mergeCell ref="S463:S464"/>
    <mergeCell ref="T463:T464"/>
    <mergeCell ref="U463:U464"/>
    <mergeCell ref="W463:W464"/>
    <mergeCell ref="X463:X464"/>
    <mergeCell ref="Y463:Y464"/>
    <mergeCell ref="V464:V465"/>
    <mergeCell ref="S465:S466"/>
    <mergeCell ref="T465:T466"/>
    <mergeCell ref="U465:U466"/>
    <mergeCell ref="G463:G464"/>
    <mergeCell ref="K463:K464"/>
    <mergeCell ref="L463:L464"/>
    <mergeCell ref="N463:N464"/>
    <mergeCell ref="O463:O464"/>
    <mergeCell ref="P463:P464"/>
    <mergeCell ref="H464:H465"/>
    <mergeCell ref="M464:M465"/>
    <mergeCell ref="G465:G466"/>
    <mergeCell ref="K465:K466"/>
    <mergeCell ref="W465:W466"/>
    <mergeCell ref="X465:X466"/>
    <mergeCell ref="Y465:Y466"/>
    <mergeCell ref="H466:H467"/>
    <mergeCell ref="M466:M467"/>
    <mergeCell ref="V466:V467"/>
    <mergeCell ref="Q467:Q468"/>
    <mergeCell ref="R467:R468"/>
    <mergeCell ref="S467:S468"/>
    <mergeCell ref="T467:T468"/>
    <mergeCell ref="L465:L466"/>
    <mergeCell ref="N465:N466"/>
    <mergeCell ref="O465:O466"/>
    <mergeCell ref="P465:P466"/>
    <mergeCell ref="Q465:Q466"/>
    <mergeCell ref="R465:R466"/>
    <mergeCell ref="A465:A466"/>
    <mergeCell ref="B465:B466"/>
    <mergeCell ref="C465:C466"/>
    <mergeCell ref="D465:D466"/>
    <mergeCell ref="E465:E466"/>
    <mergeCell ref="F465:F466"/>
    <mergeCell ref="U467:U468"/>
    <mergeCell ref="W467:W468"/>
    <mergeCell ref="X467:X468"/>
    <mergeCell ref="Y467:Y468"/>
    <mergeCell ref="H468:H469"/>
    <mergeCell ref="M468:M469"/>
    <mergeCell ref="V468:V469"/>
    <mergeCell ref="Q469:Q470"/>
    <mergeCell ref="R469:R470"/>
    <mergeCell ref="S469:S470"/>
    <mergeCell ref="G467:G468"/>
    <mergeCell ref="K467:K468"/>
    <mergeCell ref="L467:L468"/>
    <mergeCell ref="N467:N468"/>
    <mergeCell ref="O467:O468"/>
    <mergeCell ref="P467:P468"/>
    <mergeCell ref="A467:A468"/>
    <mergeCell ref="B467:B468"/>
    <mergeCell ref="C467:C468"/>
    <mergeCell ref="D467:D468"/>
    <mergeCell ref="E467:E468"/>
    <mergeCell ref="F467:F468"/>
    <mergeCell ref="A471:A472"/>
    <mergeCell ref="B471:B472"/>
    <mergeCell ref="C471:C472"/>
    <mergeCell ref="D471:D472"/>
    <mergeCell ref="E471:E472"/>
    <mergeCell ref="F471:F472"/>
    <mergeCell ref="T469:T470"/>
    <mergeCell ref="U469:U470"/>
    <mergeCell ref="W469:W470"/>
    <mergeCell ref="X469:X470"/>
    <mergeCell ref="Y469:Y470"/>
    <mergeCell ref="H470:H471"/>
    <mergeCell ref="M470:M471"/>
    <mergeCell ref="V470:V471"/>
    <mergeCell ref="Q471:Q472"/>
    <mergeCell ref="R471:R472"/>
    <mergeCell ref="G469:G470"/>
    <mergeCell ref="K469:K470"/>
    <mergeCell ref="L469:L470"/>
    <mergeCell ref="N469:N470"/>
    <mergeCell ref="O469:O470"/>
    <mergeCell ref="P469:P470"/>
    <mergeCell ref="A469:A470"/>
    <mergeCell ref="B469:B470"/>
    <mergeCell ref="C469:C470"/>
    <mergeCell ref="D469:D470"/>
    <mergeCell ref="E469:E470"/>
    <mergeCell ref="F469:F470"/>
    <mergeCell ref="S471:S472"/>
    <mergeCell ref="T471:T472"/>
    <mergeCell ref="U471:U472"/>
    <mergeCell ref="W471:W472"/>
    <mergeCell ref="X471:X472"/>
    <mergeCell ref="Y471:Y472"/>
    <mergeCell ref="V472:V473"/>
    <mergeCell ref="S473:S474"/>
    <mergeCell ref="T473:T474"/>
    <mergeCell ref="U473:U474"/>
    <mergeCell ref="G471:G472"/>
    <mergeCell ref="K471:K472"/>
    <mergeCell ref="L471:L472"/>
    <mergeCell ref="N471:N472"/>
    <mergeCell ref="O471:O472"/>
    <mergeCell ref="P471:P472"/>
    <mergeCell ref="H472:H473"/>
    <mergeCell ref="M472:M473"/>
    <mergeCell ref="G473:G474"/>
    <mergeCell ref="K473:K474"/>
    <mergeCell ref="W473:W474"/>
    <mergeCell ref="X473:X474"/>
    <mergeCell ref="Y473:Y474"/>
    <mergeCell ref="H474:H475"/>
    <mergeCell ref="M474:M475"/>
    <mergeCell ref="V474:V475"/>
    <mergeCell ref="Q475:Q476"/>
    <mergeCell ref="R475:R476"/>
    <mergeCell ref="S475:S476"/>
    <mergeCell ref="T475:T476"/>
    <mergeCell ref="L473:L474"/>
    <mergeCell ref="N473:N474"/>
    <mergeCell ref="O473:O474"/>
    <mergeCell ref="P473:P474"/>
    <mergeCell ref="Q473:Q474"/>
    <mergeCell ref="R473:R474"/>
    <mergeCell ref="A473:A474"/>
    <mergeCell ref="B473:B474"/>
    <mergeCell ref="C473:C474"/>
    <mergeCell ref="D473:D474"/>
    <mergeCell ref="E473:E474"/>
    <mergeCell ref="F473:F474"/>
    <mergeCell ref="U475:U476"/>
    <mergeCell ref="W475:W476"/>
    <mergeCell ref="X475:X476"/>
    <mergeCell ref="Y475:Y476"/>
    <mergeCell ref="A479:A481"/>
    <mergeCell ref="B479:B481"/>
    <mergeCell ref="C479:C481"/>
    <mergeCell ref="D479:D481"/>
    <mergeCell ref="E479:E481"/>
    <mergeCell ref="F479:F481"/>
    <mergeCell ref="G475:G476"/>
    <mergeCell ref="K475:K476"/>
    <mergeCell ref="L475:L476"/>
    <mergeCell ref="N475:N476"/>
    <mergeCell ref="O475:O476"/>
    <mergeCell ref="P475:P476"/>
    <mergeCell ref="A475:A476"/>
    <mergeCell ref="B475:B476"/>
    <mergeCell ref="C475:C476"/>
    <mergeCell ref="D475:D476"/>
    <mergeCell ref="E475:E476"/>
    <mergeCell ref="F475:F476"/>
    <mergeCell ref="W479:W481"/>
    <mergeCell ref="X479:Y480"/>
    <mergeCell ref="O480:O481"/>
    <mergeCell ref="P480:P481"/>
    <mergeCell ref="X484:X485"/>
    <mergeCell ref="Y484:Y485"/>
    <mergeCell ref="H485:H486"/>
    <mergeCell ref="M485:M486"/>
    <mergeCell ref="Q480:Q481"/>
    <mergeCell ref="R480:R481"/>
    <mergeCell ref="S480:S481"/>
    <mergeCell ref="T480:T481"/>
    <mergeCell ref="M479:M481"/>
    <mergeCell ref="N479:N481"/>
    <mergeCell ref="O479:Q479"/>
    <mergeCell ref="R479:T479"/>
    <mergeCell ref="U479:U481"/>
    <mergeCell ref="V479:V481"/>
    <mergeCell ref="G479:G481"/>
    <mergeCell ref="H479:H481"/>
    <mergeCell ref="I479:I481"/>
    <mergeCell ref="J479:J481"/>
    <mergeCell ref="K479:K481"/>
    <mergeCell ref="L479:L481"/>
    <mergeCell ref="X482:X483"/>
    <mergeCell ref="G484:G485"/>
    <mergeCell ref="K484:K485"/>
    <mergeCell ref="L484:L485"/>
    <mergeCell ref="N484:N485"/>
    <mergeCell ref="O484:O485"/>
    <mergeCell ref="U486:U487"/>
    <mergeCell ref="Y482:Y483"/>
    <mergeCell ref="H483:H484"/>
    <mergeCell ref="M483:M484"/>
    <mergeCell ref="V483:V484"/>
    <mergeCell ref="W486:W487"/>
    <mergeCell ref="B484:B485"/>
    <mergeCell ref="C484:C485"/>
    <mergeCell ref="D484:D485"/>
    <mergeCell ref="E484:E485"/>
    <mergeCell ref="Q482:Q483"/>
    <mergeCell ref="R482:R483"/>
    <mergeCell ref="S482:S483"/>
    <mergeCell ref="T482:T483"/>
    <mergeCell ref="U482:U483"/>
    <mergeCell ref="W482:W483"/>
    <mergeCell ref="G482:G483"/>
    <mergeCell ref="K482:K483"/>
    <mergeCell ref="L482:L483"/>
    <mergeCell ref="N482:N483"/>
    <mergeCell ref="O482:O483"/>
    <mergeCell ref="P482:P483"/>
    <mergeCell ref="A482:A483"/>
    <mergeCell ref="B482:B483"/>
    <mergeCell ref="C482:C483"/>
    <mergeCell ref="D482:D483"/>
    <mergeCell ref="E482:E483"/>
    <mergeCell ref="F482:F483"/>
    <mergeCell ref="W484:W485"/>
    <mergeCell ref="F484:F485"/>
    <mergeCell ref="X486:X487"/>
    <mergeCell ref="Y486:Y487"/>
    <mergeCell ref="H487:H488"/>
    <mergeCell ref="M487:M488"/>
    <mergeCell ref="V487:V488"/>
    <mergeCell ref="Q488:Q489"/>
    <mergeCell ref="R488:R489"/>
    <mergeCell ref="S488:S489"/>
    <mergeCell ref="G486:G487"/>
    <mergeCell ref="K486:K487"/>
    <mergeCell ref="L486:L487"/>
    <mergeCell ref="N486:N487"/>
    <mergeCell ref="O486:O487"/>
    <mergeCell ref="P486:P487"/>
    <mergeCell ref="A486:A487"/>
    <mergeCell ref="B486:B487"/>
    <mergeCell ref="C486:C487"/>
    <mergeCell ref="D486:D487"/>
    <mergeCell ref="E486:E487"/>
    <mergeCell ref="F486:F487"/>
    <mergeCell ref="V485:V486"/>
    <mergeCell ref="Q486:Q487"/>
    <mergeCell ref="R486:R487"/>
    <mergeCell ref="S486:S487"/>
    <mergeCell ref="T486:T487"/>
    <mergeCell ref="P484:P485"/>
    <mergeCell ref="Q484:Q485"/>
    <mergeCell ref="R484:R485"/>
    <mergeCell ref="S484:S485"/>
    <mergeCell ref="T484:T485"/>
    <mergeCell ref="U484:U485"/>
    <mergeCell ref="A484:A485"/>
    <mergeCell ref="A490:A491"/>
    <mergeCell ref="B490:B491"/>
    <mergeCell ref="C490:C491"/>
    <mergeCell ref="D490:D491"/>
    <mergeCell ref="E490:E491"/>
    <mergeCell ref="F490:F491"/>
    <mergeCell ref="T488:T489"/>
    <mergeCell ref="U488:U489"/>
    <mergeCell ref="W488:W489"/>
    <mergeCell ref="X488:X489"/>
    <mergeCell ref="Y488:Y489"/>
    <mergeCell ref="H489:H490"/>
    <mergeCell ref="M489:M490"/>
    <mergeCell ref="V489:V490"/>
    <mergeCell ref="Q490:Q491"/>
    <mergeCell ref="R490:R491"/>
    <mergeCell ref="G488:G489"/>
    <mergeCell ref="K488:K489"/>
    <mergeCell ref="L488:L489"/>
    <mergeCell ref="N488:N489"/>
    <mergeCell ref="O488:O489"/>
    <mergeCell ref="P488:P489"/>
    <mergeCell ref="A488:A489"/>
    <mergeCell ref="B488:B489"/>
    <mergeCell ref="C488:C489"/>
    <mergeCell ref="D488:D489"/>
    <mergeCell ref="E488:E489"/>
    <mergeCell ref="F488:F489"/>
    <mergeCell ref="S490:S491"/>
    <mergeCell ref="T490:T491"/>
    <mergeCell ref="U490:U491"/>
    <mergeCell ref="W490:W491"/>
    <mergeCell ref="X490:X491"/>
    <mergeCell ref="Y490:Y491"/>
    <mergeCell ref="V491:V492"/>
    <mergeCell ref="S492:S493"/>
    <mergeCell ref="T492:T493"/>
    <mergeCell ref="U492:U493"/>
    <mergeCell ref="G490:G491"/>
    <mergeCell ref="K490:K491"/>
    <mergeCell ref="L490:L491"/>
    <mergeCell ref="N490:N491"/>
    <mergeCell ref="O490:O491"/>
    <mergeCell ref="P490:P491"/>
    <mergeCell ref="H491:H492"/>
    <mergeCell ref="M491:M492"/>
    <mergeCell ref="G492:G493"/>
    <mergeCell ref="K492:K493"/>
    <mergeCell ref="W492:W493"/>
    <mergeCell ref="X492:X493"/>
    <mergeCell ref="Y492:Y493"/>
    <mergeCell ref="H493:H494"/>
    <mergeCell ref="M493:M494"/>
    <mergeCell ref="V493:V494"/>
    <mergeCell ref="Q494:Q495"/>
    <mergeCell ref="R494:R495"/>
    <mergeCell ref="S494:S495"/>
    <mergeCell ref="T494:T495"/>
    <mergeCell ref="L492:L493"/>
    <mergeCell ref="N492:N493"/>
    <mergeCell ref="O492:O493"/>
    <mergeCell ref="P492:P493"/>
    <mergeCell ref="Q492:Q493"/>
    <mergeCell ref="R492:R493"/>
    <mergeCell ref="A492:A493"/>
    <mergeCell ref="B492:B493"/>
    <mergeCell ref="C492:C493"/>
    <mergeCell ref="D492:D493"/>
    <mergeCell ref="E492:E493"/>
    <mergeCell ref="F492:F493"/>
    <mergeCell ref="U494:U495"/>
    <mergeCell ref="W494:W495"/>
    <mergeCell ref="X494:X495"/>
    <mergeCell ref="Y494:Y495"/>
    <mergeCell ref="H495:H496"/>
    <mergeCell ref="M495:M496"/>
    <mergeCell ref="V495:V496"/>
    <mergeCell ref="Q496:Q497"/>
    <mergeCell ref="R496:R497"/>
    <mergeCell ref="S496:S497"/>
    <mergeCell ref="G494:G495"/>
    <mergeCell ref="K494:K495"/>
    <mergeCell ref="L494:L495"/>
    <mergeCell ref="N494:N495"/>
    <mergeCell ref="O494:O495"/>
    <mergeCell ref="P494:P495"/>
    <mergeCell ref="A494:A495"/>
    <mergeCell ref="B494:B495"/>
    <mergeCell ref="C494:C495"/>
    <mergeCell ref="D494:D495"/>
    <mergeCell ref="E494:E495"/>
    <mergeCell ref="F494:F495"/>
    <mergeCell ref="A498:A499"/>
    <mergeCell ref="B498:B499"/>
    <mergeCell ref="C498:C499"/>
    <mergeCell ref="D498:D499"/>
    <mergeCell ref="E498:E499"/>
    <mergeCell ref="F498:F499"/>
    <mergeCell ref="T496:T497"/>
    <mergeCell ref="U496:U497"/>
    <mergeCell ref="W496:W497"/>
    <mergeCell ref="X496:X497"/>
    <mergeCell ref="Y496:Y497"/>
    <mergeCell ref="H497:H498"/>
    <mergeCell ref="M497:M498"/>
    <mergeCell ref="V497:V498"/>
    <mergeCell ref="Q498:Q499"/>
    <mergeCell ref="R498:R499"/>
    <mergeCell ref="G496:G497"/>
    <mergeCell ref="K496:K497"/>
    <mergeCell ref="L496:L497"/>
    <mergeCell ref="N496:N497"/>
    <mergeCell ref="O496:O497"/>
    <mergeCell ref="P496:P497"/>
    <mergeCell ref="A496:A497"/>
    <mergeCell ref="B496:B497"/>
    <mergeCell ref="C496:C497"/>
    <mergeCell ref="D496:D497"/>
    <mergeCell ref="E496:E497"/>
    <mergeCell ref="F496:F497"/>
    <mergeCell ref="S498:S499"/>
    <mergeCell ref="T498:T499"/>
    <mergeCell ref="U498:U499"/>
    <mergeCell ref="W498:W499"/>
    <mergeCell ref="X498:X499"/>
    <mergeCell ref="Y498:Y499"/>
    <mergeCell ref="V499:V500"/>
    <mergeCell ref="S500:S501"/>
    <mergeCell ref="T500:T501"/>
    <mergeCell ref="U500:U501"/>
    <mergeCell ref="G498:G499"/>
    <mergeCell ref="K498:K499"/>
    <mergeCell ref="L498:L499"/>
    <mergeCell ref="N498:N499"/>
    <mergeCell ref="O498:O499"/>
    <mergeCell ref="P498:P499"/>
    <mergeCell ref="H499:H500"/>
    <mergeCell ref="M499:M500"/>
    <mergeCell ref="G500:G501"/>
    <mergeCell ref="K500:K501"/>
    <mergeCell ref="W500:W501"/>
    <mergeCell ref="X500:X501"/>
    <mergeCell ref="Y500:Y501"/>
    <mergeCell ref="H501:H502"/>
    <mergeCell ref="M501:M502"/>
    <mergeCell ref="V501:V502"/>
    <mergeCell ref="Q502:Q503"/>
    <mergeCell ref="R502:R503"/>
    <mergeCell ref="S502:S503"/>
    <mergeCell ref="T502:T503"/>
    <mergeCell ref="L500:L501"/>
    <mergeCell ref="N500:N501"/>
    <mergeCell ref="O500:O501"/>
    <mergeCell ref="P500:P501"/>
    <mergeCell ref="Q500:Q501"/>
    <mergeCell ref="R500:R501"/>
    <mergeCell ref="A500:A501"/>
    <mergeCell ref="B500:B501"/>
    <mergeCell ref="C500:C501"/>
    <mergeCell ref="D500:D501"/>
    <mergeCell ref="E500:E501"/>
    <mergeCell ref="F500:F501"/>
    <mergeCell ref="U502:U503"/>
    <mergeCell ref="W502:W503"/>
    <mergeCell ref="X502:X503"/>
    <mergeCell ref="Y502:Y503"/>
    <mergeCell ref="H503:H504"/>
    <mergeCell ref="M503:M504"/>
    <mergeCell ref="V503:V504"/>
    <mergeCell ref="Q504:Q505"/>
    <mergeCell ref="R504:R505"/>
    <mergeCell ref="S504:S505"/>
    <mergeCell ref="G502:G503"/>
    <mergeCell ref="K502:K503"/>
    <mergeCell ref="L502:L503"/>
    <mergeCell ref="N502:N503"/>
    <mergeCell ref="O502:O503"/>
    <mergeCell ref="P502:P503"/>
    <mergeCell ref="A502:A503"/>
    <mergeCell ref="B502:B503"/>
    <mergeCell ref="C502:C503"/>
    <mergeCell ref="D502:D503"/>
    <mergeCell ref="E502:E503"/>
    <mergeCell ref="F502:F503"/>
    <mergeCell ref="A506:A507"/>
    <mergeCell ref="B506:B507"/>
    <mergeCell ref="C506:C507"/>
    <mergeCell ref="D506:D507"/>
    <mergeCell ref="E506:E507"/>
    <mergeCell ref="F506:F507"/>
    <mergeCell ref="T504:T505"/>
    <mergeCell ref="U504:U505"/>
    <mergeCell ref="W504:W505"/>
    <mergeCell ref="X504:X505"/>
    <mergeCell ref="Y504:Y505"/>
    <mergeCell ref="H505:H506"/>
    <mergeCell ref="M505:M506"/>
    <mergeCell ref="V505:V506"/>
    <mergeCell ref="Q506:Q507"/>
    <mergeCell ref="R506:R507"/>
    <mergeCell ref="G504:G505"/>
    <mergeCell ref="K504:K505"/>
    <mergeCell ref="L504:L505"/>
    <mergeCell ref="N504:N505"/>
    <mergeCell ref="O504:O505"/>
    <mergeCell ref="P504:P505"/>
    <mergeCell ref="A504:A505"/>
    <mergeCell ref="B504:B505"/>
    <mergeCell ref="C504:C505"/>
    <mergeCell ref="D504:D505"/>
    <mergeCell ref="E504:E505"/>
    <mergeCell ref="F504:F505"/>
    <mergeCell ref="S506:S507"/>
    <mergeCell ref="T506:T507"/>
    <mergeCell ref="U506:U507"/>
    <mergeCell ref="W506:W507"/>
    <mergeCell ref="X506:X507"/>
    <mergeCell ref="Y506:Y507"/>
    <mergeCell ref="V507:V508"/>
    <mergeCell ref="S508:S509"/>
    <mergeCell ref="T508:T509"/>
    <mergeCell ref="U508:U509"/>
    <mergeCell ref="G506:G507"/>
    <mergeCell ref="K506:K507"/>
    <mergeCell ref="L506:L507"/>
    <mergeCell ref="N506:N507"/>
    <mergeCell ref="O506:O507"/>
    <mergeCell ref="P506:P507"/>
    <mergeCell ref="H507:H508"/>
    <mergeCell ref="M507:M508"/>
    <mergeCell ref="G508:G509"/>
    <mergeCell ref="K508:K509"/>
    <mergeCell ref="W508:W509"/>
    <mergeCell ref="X508:X509"/>
    <mergeCell ref="Y508:Y509"/>
    <mergeCell ref="H509:H510"/>
    <mergeCell ref="M509:M510"/>
    <mergeCell ref="V509:V510"/>
    <mergeCell ref="Q510:Q511"/>
    <mergeCell ref="R510:R511"/>
    <mergeCell ref="S510:S511"/>
    <mergeCell ref="T510:T511"/>
    <mergeCell ref="L508:L509"/>
    <mergeCell ref="N508:N509"/>
    <mergeCell ref="O508:O509"/>
    <mergeCell ref="P508:P509"/>
    <mergeCell ref="Q508:Q509"/>
    <mergeCell ref="R508:R509"/>
    <mergeCell ref="A508:A509"/>
    <mergeCell ref="B508:B509"/>
    <mergeCell ref="C508:C509"/>
    <mergeCell ref="D508:D509"/>
    <mergeCell ref="E508:E509"/>
    <mergeCell ref="F508:F509"/>
    <mergeCell ref="U510:U511"/>
    <mergeCell ref="W510:W511"/>
    <mergeCell ref="X510:X511"/>
    <mergeCell ref="Y510:Y511"/>
    <mergeCell ref="H511:H512"/>
    <mergeCell ref="M511:M512"/>
    <mergeCell ref="V511:V512"/>
    <mergeCell ref="Q512:Q513"/>
    <mergeCell ref="R512:R513"/>
    <mergeCell ref="S512:S513"/>
    <mergeCell ref="G510:G511"/>
    <mergeCell ref="K510:K511"/>
    <mergeCell ref="L510:L511"/>
    <mergeCell ref="N510:N511"/>
    <mergeCell ref="O510:O511"/>
    <mergeCell ref="P510:P511"/>
    <mergeCell ref="A510:A511"/>
    <mergeCell ref="B510:B511"/>
    <mergeCell ref="C510:C511"/>
    <mergeCell ref="D510:D511"/>
    <mergeCell ref="E510:E511"/>
    <mergeCell ref="F510:F511"/>
    <mergeCell ref="A514:A515"/>
    <mergeCell ref="B514:B515"/>
    <mergeCell ref="C514:C515"/>
    <mergeCell ref="D514:D515"/>
    <mergeCell ref="E514:E515"/>
    <mergeCell ref="F514:F515"/>
    <mergeCell ref="T512:T513"/>
    <mergeCell ref="U512:U513"/>
    <mergeCell ref="W512:W513"/>
    <mergeCell ref="X512:X513"/>
    <mergeCell ref="Y512:Y513"/>
    <mergeCell ref="H513:H514"/>
    <mergeCell ref="M513:M514"/>
    <mergeCell ref="V513:V514"/>
    <mergeCell ref="Q514:Q515"/>
    <mergeCell ref="R514:R515"/>
    <mergeCell ref="G512:G513"/>
    <mergeCell ref="K512:K513"/>
    <mergeCell ref="L512:L513"/>
    <mergeCell ref="N512:N513"/>
    <mergeCell ref="O512:O513"/>
    <mergeCell ref="P512:P513"/>
    <mergeCell ref="A512:A513"/>
    <mergeCell ref="B512:B513"/>
    <mergeCell ref="C512:C513"/>
    <mergeCell ref="D512:D513"/>
    <mergeCell ref="E512:E513"/>
    <mergeCell ref="F512:F513"/>
    <mergeCell ref="S514:S515"/>
    <mergeCell ref="T514:T515"/>
    <mergeCell ref="U514:U515"/>
    <mergeCell ref="W514:W515"/>
    <mergeCell ref="X514:X515"/>
    <mergeCell ref="Y514:Y515"/>
    <mergeCell ref="V515:V516"/>
    <mergeCell ref="S516:S517"/>
    <mergeCell ref="T516:T517"/>
    <mergeCell ref="U516:U517"/>
    <mergeCell ref="G514:G515"/>
    <mergeCell ref="K514:K515"/>
    <mergeCell ref="L514:L515"/>
    <mergeCell ref="N514:N515"/>
    <mergeCell ref="O514:O515"/>
    <mergeCell ref="P514:P515"/>
    <mergeCell ref="H515:H516"/>
    <mergeCell ref="M515:M516"/>
    <mergeCell ref="G516:G517"/>
    <mergeCell ref="K516:K517"/>
    <mergeCell ref="W516:W517"/>
    <mergeCell ref="X516:X517"/>
    <mergeCell ref="Y516:Y517"/>
    <mergeCell ref="H517:H518"/>
    <mergeCell ref="M517:M518"/>
    <mergeCell ref="V517:V518"/>
    <mergeCell ref="Q518:Q519"/>
    <mergeCell ref="R518:R519"/>
    <mergeCell ref="S518:S519"/>
    <mergeCell ref="T518:T519"/>
    <mergeCell ref="L516:L517"/>
    <mergeCell ref="N516:N517"/>
    <mergeCell ref="O516:O517"/>
    <mergeCell ref="P516:P517"/>
    <mergeCell ref="Q516:Q517"/>
    <mergeCell ref="R516:R517"/>
    <mergeCell ref="A516:A517"/>
    <mergeCell ref="B516:B517"/>
    <mergeCell ref="C516:C517"/>
    <mergeCell ref="D516:D517"/>
    <mergeCell ref="E516:E517"/>
    <mergeCell ref="F516:F517"/>
    <mergeCell ref="U518:U519"/>
    <mergeCell ref="W518:W519"/>
    <mergeCell ref="X518:X519"/>
    <mergeCell ref="Y518:Y519"/>
    <mergeCell ref="A522:A524"/>
    <mergeCell ref="B522:B524"/>
    <mergeCell ref="C522:C524"/>
    <mergeCell ref="D522:D524"/>
    <mergeCell ref="E522:E524"/>
    <mergeCell ref="F522:F524"/>
    <mergeCell ref="G518:G519"/>
    <mergeCell ref="K518:K519"/>
    <mergeCell ref="L518:L519"/>
    <mergeCell ref="N518:N519"/>
    <mergeCell ref="O518:O519"/>
    <mergeCell ref="P518:P519"/>
    <mergeCell ref="A518:A519"/>
    <mergeCell ref="B518:B519"/>
    <mergeCell ref="C518:C519"/>
    <mergeCell ref="D518:D519"/>
    <mergeCell ref="E518:E519"/>
    <mergeCell ref="F518:F519"/>
    <mergeCell ref="W522:W524"/>
    <mergeCell ref="X522:Y523"/>
    <mergeCell ref="O523:O524"/>
    <mergeCell ref="P523:P524"/>
    <mergeCell ref="X527:X528"/>
    <mergeCell ref="Y527:Y528"/>
    <mergeCell ref="H528:H529"/>
    <mergeCell ref="M528:M529"/>
    <mergeCell ref="Q523:Q524"/>
    <mergeCell ref="R523:R524"/>
    <mergeCell ref="S523:S524"/>
    <mergeCell ref="T523:T524"/>
    <mergeCell ref="M522:M524"/>
    <mergeCell ref="N522:N524"/>
    <mergeCell ref="O522:Q522"/>
    <mergeCell ref="R522:T522"/>
    <mergeCell ref="U522:U524"/>
    <mergeCell ref="V522:V524"/>
    <mergeCell ref="G522:G524"/>
    <mergeCell ref="H522:H524"/>
    <mergeCell ref="I522:I524"/>
    <mergeCell ref="J522:J524"/>
    <mergeCell ref="K522:K524"/>
    <mergeCell ref="L522:L524"/>
    <mergeCell ref="X525:X526"/>
    <mergeCell ref="G527:G528"/>
    <mergeCell ref="K527:K528"/>
    <mergeCell ref="L527:L528"/>
    <mergeCell ref="N527:N528"/>
    <mergeCell ref="O527:O528"/>
    <mergeCell ref="U529:U530"/>
    <mergeCell ref="Y525:Y526"/>
    <mergeCell ref="H526:H527"/>
    <mergeCell ref="M526:M527"/>
    <mergeCell ref="V526:V527"/>
    <mergeCell ref="W529:W530"/>
    <mergeCell ref="B527:B528"/>
    <mergeCell ref="C527:C528"/>
    <mergeCell ref="D527:D528"/>
    <mergeCell ref="E527:E528"/>
    <mergeCell ref="Q525:Q526"/>
    <mergeCell ref="R525:R526"/>
    <mergeCell ref="S525:S526"/>
    <mergeCell ref="T525:T526"/>
    <mergeCell ref="U525:U526"/>
    <mergeCell ref="W525:W526"/>
    <mergeCell ref="G525:G526"/>
    <mergeCell ref="K525:K526"/>
    <mergeCell ref="L525:L526"/>
    <mergeCell ref="N525:N526"/>
    <mergeCell ref="O525:O526"/>
    <mergeCell ref="P525:P526"/>
    <mergeCell ref="A525:A526"/>
    <mergeCell ref="B525:B526"/>
    <mergeCell ref="C525:C526"/>
    <mergeCell ref="D525:D526"/>
    <mergeCell ref="E525:E526"/>
    <mergeCell ref="F525:F526"/>
    <mergeCell ref="W527:W528"/>
    <mergeCell ref="F527:F528"/>
    <mergeCell ref="X529:X530"/>
    <mergeCell ref="Y529:Y530"/>
    <mergeCell ref="H530:H531"/>
    <mergeCell ref="M530:M531"/>
    <mergeCell ref="V530:V531"/>
    <mergeCell ref="Q531:Q532"/>
    <mergeCell ref="R531:R532"/>
    <mergeCell ref="S531:S532"/>
    <mergeCell ref="G529:G530"/>
    <mergeCell ref="K529:K530"/>
    <mergeCell ref="L529:L530"/>
    <mergeCell ref="N529:N530"/>
    <mergeCell ref="O529:O530"/>
    <mergeCell ref="P529:P530"/>
    <mergeCell ref="A529:A530"/>
    <mergeCell ref="B529:B530"/>
    <mergeCell ref="C529:C530"/>
    <mergeCell ref="D529:D530"/>
    <mergeCell ref="E529:E530"/>
    <mergeCell ref="F529:F530"/>
    <mergeCell ref="V528:V529"/>
    <mergeCell ref="Q529:Q530"/>
    <mergeCell ref="R529:R530"/>
    <mergeCell ref="S529:S530"/>
    <mergeCell ref="T529:T530"/>
    <mergeCell ref="P527:P528"/>
    <mergeCell ref="Q527:Q528"/>
    <mergeCell ref="R527:R528"/>
    <mergeCell ref="S527:S528"/>
    <mergeCell ref="T527:T528"/>
    <mergeCell ref="U527:U528"/>
    <mergeCell ref="A527:A528"/>
    <mergeCell ref="A533:A534"/>
    <mergeCell ref="B533:B534"/>
    <mergeCell ref="C533:C534"/>
    <mergeCell ref="D533:D534"/>
    <mergeCell ref="E533:E534"/>
    <mergeCell ref="F533:F534"/>
    <mergeCell ref="T531:T532"/>
    <mergeCell ref="U531:U532"/>
    <mergeCell ref="W531:W532"/>
    <mergeCell ref="X531:X532"/>
    <mergeCell ref="Y531:Y532"/>
    <mergeCell ref="H532:H533"/>
    <mergeCell ref="M532:M533"/>
    <mergeCell ref="V532:V533"/>
    <mergeCell ref="Q533:Q534"/>
    <mergeCell ref="R533:R534"/>
    <mergeCell ref="G531:G532"/>
    <mergeCell ref="K531:K532"/>
    <mergeCell ref="L531:L532"/>
    <mergeCell ref="N531:N532"/>
    <mergeCell ref="O531:O532"/>
    <mergeCell ref="P531:P532"/>
    <mergeCell ref="A531:A532"/>
    <mergeCell ref="B531:B532"/>
    <mergeCell ref="C531:C532"/>
    <mergeCell ref="D531:D532"/>
    <mergeCell ref="E531:E532"/>
    <mergeCell ref="F531:F532"/>
    <mergeCell ref="S533:S534"/>
    <mergeCell ref="T533:T534"/>
    <mergeCell ref="U533:U534"/>
    <mergeCell ref="W533:W534"/>
    <mergeCell ref="X533:X534"/>
    <mergeCell ref="Y533:Y534"/>
    <mergeCell ref="V534:V535"/>
    <mergeCell ref="S535:S536"/>
    <mergeCell ref="T535:T536"/>
    <mergeCell ref="U535:U536"/>
    <mergeCell ref="G533:G534"/>
    <mergeCell ref="K533:K534"/>
    <mergeCell ref="L533:L534"/>
    <mergeCell ref="N533:N534"/>
    <mergeCell ref="O533:O534"/>
    <mergeCell ref="P533:P534"/>
    <mergeCell ref="H534:H535"/>
    <mergeCell ref="M534:M535"/>
    <mergeCell ref="G535:G536"/>
    <mergeCell ref="K535:K536"/>
    <mergeCell ref="W535:W536"/>
    <mergeCell ref="X535:X536"/>
    <mergeCell ref="Y535:Y536"/>
    <mergeCell ref="H536:H537"/>
    <mergeCell ref="M536:M537"/>
    <mergeCell ref="V536:V537"/>
    <mergeCell ref="Q537:Q538"/>
    <mergeCell ref="R537:R538"/>
    <mergeCell ref="S537:S538"/>
    <mergeCell ref="T537:T538"/>
    <mergeCell ref="L535:L536"/>
    <mergeCell ref="N535:N536"/>
    <mergeCell ref="O535:O536"/>
    <mergeCell ref="P535:P536"/>
    <mergeCell ref="Q535:Q536"/>
    <mergeCell ref="R535:R536"/>
    <mergeCell ref="A535:A536"/>
    <mergeCell ref="B535:B536"/>
    <mergeCell ref="C535:C536"/>
    <mergeCell ref="D535:D536"/>
    <mergeCell ref="E535:E536"/>
    <mergeCell ref="F535:F536"/>
    <mergeCell ref="U537:U538"/>
    <mergeCell ref="W537:W538"/>
    <mergeCell ref="X537:X538"/>
    <mergeCell ref="Y537:Y538"/>
    <mergeCell ref="H538:H539"/>
    <mergeCell ref="M538:M539"/>
    <mergeCell ref="V538:V539"/>
    <mergeCell ref="Q539:Q540"/>
    <mergeCell ref="R539:R540"/>
    <mergeCell ref="S539:S540"/>
    <mergeCell ref="G537:G538"/>
    <mergeCell ref="K537:K538"/>
    <mergeCell ref="L537:L538"/>
    <mergeCell ref="N537:N538"/>
    <mergeCell ref="O537:O538"/>
    <mergeCell ref="P537:P538"/>
    <mergeCell ref="A537:A538"/>
    <mergeCell ref="B537:B538"/>
    <mergeCell ref="C537:C538"/>
    <mergeCell ref="D537:D538"/>
    <mergeCell ref="E537:E538"/>
    <mergeCell ref="F537:F538"/>
    <mergeCell ref="A541:A542"/>
    <mergeCell ref="B541:B542"/>
    <mergeCell ref="C541:C542"/>
    <mergeCell ref="D541:D542"/>
    <mergeCell ref="E541:E542"/>
    <mergeCell ref="F541:F542"/>
    <mergeCell ref="T539:T540"/>
    <mergeCell ref="U539:U540"/>
    <mergeCell ref="W539:W540"/>
    <mergeCell ref="X539:X540"/>
    <mergeCell ref="Y539:Y540"/>
    <mergeCell ref="H540:H541"/>
    <mergeCell ref="M540:M541"/>
    <mergeCell ref="V540:V541"/>
    <mergeCell ref="Q541:Q542"/>
    <mergeCell ref="R541:R542"/>
    <mergeCell ref="G539:G540"/>
    <mergeCell ref="K539:K540"/>
    <mergeCell ref="L539:L540"/>
    <mergeCell ref="N539:N540"/>
    <mergeCell ref="O539:O540"/>
    <mergeCell ref="P539:P540"/>
    <mergeCell ref="A539:A540"/>
    <mergeCell ref="B539:B540"/>
    <mergeCell ref="C539:C540"/>
    <mergeCell ref="D539:D540"/>
    <mergeCell ref="E539:E540"/>
    <mergeCell ref="F539:F540"/>
    <mergeCell ref="S541:S542"/>
    <mergeCell ref="T541:T542"/>
    <mergeCell ref="U541:U542"/>
    <mergeCell ref="W541:W542"/>
    <mergeCell ref="X541:X542"/>
    <mergeCell ref="Y541:Y542"/>
    <mergeCell ref="V542:V543"/>
    <mergeCell ref="S543:S544"/>
    <mergeCell ref="T543:T544"/>
    <mergeCell ref="U543:U544"/>
    <mergeCell ref="G541:G542"/>
    <mergeCell ref="K541:K542"/>
    <mergeCell ref="L541:L542"/>
    <mergeCell ref="N541:N542"/>
    <mergeCell ref="O541:O542"/>
    <mergeCell ref="P541:P542"/>
    <mergeCell ref="H542:H543"/>
    <mergeCell ref="M542:M543"/>
    <mergeCell ref="G543:G544"/>
    <mergeCell ref="K543:K544"/>
    <mergeCell ref="W543:W544"/>
    <mergeCell ref="X543:X544"/>
    <mergeCell ref="Y543:Y544"/>
    <mergeCell ref="H544:H545"/>
    <mergeCell ref="M544:M545"/>
    <mergeCell ref="V544:V545"/>
    <mergeCell ref="Q545:Q546"/>
    <mergeCell ref="R545:R546"/>
    <mergeCell ref="S545:S546"/>
    <mergeCell ref="T545:T546"/>
    <mergeCell ref="L543:L544"/>
    <mergeCell ref="N543:N544"/>
    <mergeCell ref="O543:O544"/>
    <mergeCell ref="P543:P544"/>
    <mergeCell ref="Q543:Q544"/>
    <mergeCell ref="R543:R544"/>
    <mergeCell ref="A543:A544"/>
    <mergeCell ref="B543:B544"/>
    <mergeCell ref="C543:C544"/>
    <mergeCell ref="D543:D544"/>
    <mergeCell ref="E543:E544"/>
    <mergeCell ref="F543:F544"/>
    <mergeCell ref="U545:U546"/>
    <mergeCell ref="W545:W546"/>
    <mergeCell ref="X545:X546"/>
    <mergeCell ref="Y545:Y546"/>
    <mergeCell ref="H546:H547"/>
    <mergeCell ref="M546:M547"/>
    <mergeCell ref="V546:V547"/>
    <mergeCell ref="Q547:Q548"/>
    <mergeCell ref="R547:R548"/>
    <mergeCell ref="S547:S548"/>
    <mergeCell ref="G545:G546"/>
    <mergeCell ref="K545:K546"/>
    <mergeCell ref="L545:L546"/>
    <mergeCell ref="N545:N546"/>
    <mergeCell ref="O545:O546"/>
    <mergeCell ref="P545:P546"/>
    <mergeCell ref="A545:A546"/>
    <mergeCell ref="B545:B546"/>
    <mergeCell ref="C545:C546"/>
    <mergeCell ref="D545:D546"/>
    <mergeCell ref="E545:E546"/>
    <mergeCell ref="F545:F546"/>
    <mergeCell ref="A549:A550"/>
    <mergeCell ref="B549:B550"/>
    <mergeCell ref="C549:C550"/>
    <mergeCell ref="D549:D550"/>
    <mergeCell ref="E549:E550"/>
    <mergeCell ref="F549:F550"/>
    <mergeCell ref="T547:T548"/>
    <mergeCell ref="U547:U548"/>
    <mergeCell ref="W547:W548"/>
    <mergeCell ref="X547:X548"/>
    <mergeCell ref="Y547:Y548"/>
    <mergeCell ref="H548:H549"/>
    <mergeCell ref="M548:M549"/>
    <mergeCell ref="V548:V549"/>
    <mergeCell ref="Q549:Q550"/>
    <mergeCell ref="R549:R550"/>
    <mergeCell ref="G547:G548"/>
    <mergeCell ref="K547:K548"/>
    <mergeCell ref="L547:L548"/>
    <mergeCell ref="N547:N548"/>
    <mergeCell ref="O547:O548"/>
    <mergeCell ref="P547:P548"/>
    <mergeCell ref="A547:A548"/>
    <mergeCell ref="B547:B548"/>
    <mergeCell ref="C547:C548"/>
    <mergeCell ref="D547:D548"/>
    <mergeCell ref="E547:E548"/>
    <mergeCell ref="F547:F548"/>
    <mergeCell ref="S549:S550"/>
    <mergeCell ref="T549:T550"/>
    <mergeCell ref="U549:U550"/>
    <mergeCell ref="W549:W550"/>
    <mergeCell ref="X549:X550"/>
    <mergeCell ref="Y549:Y550"/>
    <mergeCell ref="V550:V551"/>
    <mergeCell ref="S551:S552"/>
    <mergeCell ref="T551:T552"/>
    <mergeCell ref="U551:U552"/>
    <mergeCell ref="G549:G550"/>
    <mergeCell ref="K549:K550"/>
    <mergeCell ref="L549:L550"/>
    <mergeCell ref="N549:N550"/>
    <mergeCell ref="O549:O550"/>
    <mergeCell ref="P549:P550"/>
    <mergeCell ref="H550:H551"/>
    <mergeCell ref="M550:M551"/>
    <mergeCell ref="G551:G552"/>
    <mergeCell ref="K551:K552"/>
    <mergeCell ref="W551:W552"/>
    <mergeCell ref="X551:X552"/>
    <mergeCell ref="Y551:Y552"/>
    <mergeCell ref="H552:H553"/>
    <mergeCell ref="M552:M553"/>
    <mergeCell ref="V552:V553"/>
    <mergeCell ref="Q553:Q554"/>
    <mergeCell ref="R553:R554"/>
    <mergeCell ref="S553:S554"/>
    <mergeCell ref="T553:T554"/>
    <mergeCell ref="L551:L552"/>
    <mergeCell ref="N551:N552"/>
    <mergeCell ref="O551:O552"/>
    <mergeCell ref="P551:P552"/>
    <mergeCell ref="Q551:Q552"/>
    <mergeCell ref="R551:R552"/>
    <mergeCell ref="A551:A552"/>
    <mergeCell ref="B551:B552"/>
    <mergeCell ref="C551:C552"/>
    <mergeCell ref="D551:D552"/>
    <mergeCell ref="E551:E552"/>
    <mergeCell ref="F551:F552"/>
    <mergeCell ref="U553:U554"/>
    <mergeCell ref="W553:W554"/>
    <mergeCell ref="X553:X554"/>
    <mergeCell ref="Y553:Y554"/>
    <mergeCell ref="H554:H555"/>
    <mergeCell ref="M554:M555"/>
    <mergeCell ref="V554:V555"/>
    <mergeCell ref="Q555:Q556"/>
    <mergeCell ref="R555:R556"/>
    <mergeCell ref="S555:S556"/>
    <mergeCell ref="G553:G554"/>
    <mergeCell ref="K553:K554"/>
    <mergeCell ref="L553:L554"/>
    <mergeCell ref="N553:N554"/>
    <mergeCell ref="O553:O554"/>
    <mergeCell ref="P553:P554"/>
    <mergeCell ref="A553:A554"/>
    <mergeCell ref="B553:B554"/>
    <mergeCell ref="C553:C554"/>
    <mergeCell ref="D553:D554"/>
    <mergeCell ref="E553:E554"/>
    <mergeCell ref="F553:F554"/>
    <mergeCell ref="A557:A558"/>
    <mergeCell ref="B557:B558"/>
    <mergeCell ref="C557:C558"/>
    <mergeCell ref="D557:D558"/>
    <mergeCell ref="E557:E558"/>
    <mergeCell ref="F557:F558"/>
    <mergeCell ref="T555:T556"/>
    <mergeCell ref="U555:U556"/>
    <mergeCell ref="W555:W556"/>
    <mergeCell ref="X555:X556"/>
    <mergeCell ref="Y555:Y556"/>
    <mergeCell ref="H556:H557"/>
    <mergeCell ref="M556:M557"/>
    <mergeCell ref="V556:V557"/>
    <mergeCell ref="Q557:Q558"/>
    <mergeCell ref="R557:R558"/>
    <mergeCell ref="G555:G556"/>
    <mergeCell ref="K555:K556"/>
    <mergeCell ref="L555:L556"/>
    <mergeCell ref="N555:N556"/>
    <mergeCell ref="O555:O556"/>
    <mergeCell ref="P555:P556"/>
    <mergeCell ref="A555:A556"/>
    <mergeCell ref="B555:B556"/>
    <mergeCell ref="C555:C556"/>
    <mergeCell ref="D555:D556"/>
    <mergeCell ref="E555:E556"/>
    <mergeCell ref="F555:F556"/>
    <mergeCell ref="S557:S558"/>
    <mergeCell ref="T557:T558"/>
    <mergeCell ref="U557:U558"/>
    <mergeCell ref="W557:W558"/>
    <mergeCell ref="X557:X558"/>
    <mergeCell ref="Y557:Y558"/>
    <mergeCell ref="V558:V559"/>
    <mergeCell ref="S559:S560"/>
    <mergeCell ref="T559:T560"/>
    <mergeCell ref="U559:U560"/>
    <mergeCell ref="G557:G558"/>
    <mergeCell ref="K557:K558"/>
    <mergeCell ref="L557:L558"/>
    <mergeCell ref="N557:N558"/>
    <mergeCell ref="O557:O558"/>
    <mergeCell ref="P557:P558"/>
    <mergeCell ref="H558:H559"/>
    <mergeCell ref="M558:M559"/>
    <mergeCell ref="G559:G560"/>
    <mergeCell ref="K559:K560"/>
    <mergeCell ref="W559:W560"/>
    <mergeCell ref="X559:X560"/>
    <mergeCell ref="Y559:Y560"/>
    <mergeCell ref="H560:H561"/>
    <mergeCell ref="M560:M561"/>
    <mergeCell ref="V560:V561"/>
    <mergeCell ref="Q561:Q562"/>
    <mergeCell ref="R561:R562"/>
    <mergeCell ref="S561:S562"/>
    <mergeCell ref="T561:T562"/>
    <mergeCell ref="L559:L560"/>
    <mergeCell ref="N559:N560"/>
    <mergeCell ref="O559:O560"/>
    <mergeCell ref="P559:P560"/>
    <mergeCell ref="Q559:Q560"/>
    <mergeCell ref="R559:R560"/>
    <mergeCell ref="A559:A560"/>
    <mergeCell ref="B559:B560"/>
    <mergeCell ref="C559:C560"/>
    <mergeCell ref="D559:D560"/>
    <mergeCell ref="E559:E560"/>
    <mergeCell ref="F559:F560"/>
    <mergeCell ref="U561:U562"/>
    <mergeCell ref="W561:W562"/>
    <mergeCell ref="X561:X562"/>
    <mergeCell ref="Y561:Y562"/>
    <mergeCell ref="A565:A567"/>
    <mergeCell ref="B565:B567"/>
    <mergeCell ref="C565:C567"/>
    <mergeCell ref="D565:D567"/>
    <mergeCell ref="E565:E567"/>
    <mergeCell ref="F565:F567"/>
    <mergeCell ref="G561:G562"/>
    <mergeCell ref="K561:K562"/>
    <mergeCell ref="L561:L562"/>
    <mergeCell ref="N561:N562"/>
    <mergeCell ref="O561:O562"/>
    <mergeCell ref="P561:P562"/>
    <mergeCell ref="A561:A562"/>
    <mergeCell ref="B561:B562"/>
    <mergeCell ref="C561:C562"/>
    <mergeCell ref="D561:D562"/>
    <mergeCell ref="E561:E562"/>
    <mergeCell ref="F561:F562"/>
    <mergeCell ref="W565:W567"/>
    <mergeCell ref="X565:Y566"/>
    <mergeCell ref="O566:O567"/>
    <mergeCell ref="P566:P567"/>
    <mergeCell ref="X570:X571"/>
    <mergeCell ref="Y570:Y571"/>
    <mergeCell ref="H571:H572"/>
    <mergeCell ref="M571:M572"/>
    <mergeCell ref="Q566:Q567"/>
    <mergeCell ref="R566:R567"/>
    <mergeCell ref="S566:S567"/>
    <mergeCell ref="T566:T567"/>
    <mergeCell ref="M565:M567"/>
    <mergeCell ref="N565:N567"/>
    <mergeCell ref="O565:Q565"/>
    <mergeCell ref="R565:T565"/>
    <mergeCell ref="U565:U567"/>
    <mergeCell ref="V565:V567"/>
    <mergeCell ref="G565:G567"/>
    <mergeCell ref="H565:H567"/>
    <mergeCell ref="I565:I567"/>
    <mergeCell ref="J565:J567"/>
    <mergeCell ref="K565:K567"/>
    <mergeCell ref="L565:L567"/>
    <mergeCell ref="X568:X569"/>
    <mergeCell ref="G570:G571"/>
    <mergeCell ref="K570:K571"/>
    <mergeCell ref="L570:L571"/>
    <mergeCell ref="N570:N571"/>
    <mergeCell ref="O570:O571"/>
    <mergeCell ref="U572:U573"/>
    <mergeCell ref="Y568:Y569"/>
    <mergeCell ref="H569:H570"/>
    <mergeCell ref="M569:M570"/>
    <mergeCell ref="V569:V570"/>
    <mergeCell ref="W572:W573"/>
    <mergeCell ref="B570:B571"/>
    <mergeCell ref="C570:C571"/>
    <mergeCell ref="D570:D571"/>
    <mergeCell ref="E570:E571"/>
    <mergeCell ref="Q568:Q569"/>
    <mergeCell ref="R568:R569"/>
    <mergeCell ref="S568:S569"/>
    <mergeCell ref="T568:T569"/>
    <mergeCell ref="U568:U569"/>
    <mergeCell ref="W568:W569"/>
    <mergeCell ref="G568:G569"/>
    <mergeCell ref="K568:K569"/>
    <mergeCell ref="L568:L569"/>
    <mergeCell ref="N568:N569"/>
    <mergeCell ref="O568:O569"/>
    <mergeCell ref="P568:P569"/>
    <mergeCell ref="A568:A569"/>
    <mergeCell ref="B568:B569"/>
    <mergeCell ref="C568:C569"/>
    <mergeCell ref="D568:D569"/>
    <mergeCell ref="E568:E569"/>
    <mergeCell ref="F568:F569"/>
    <mergeCell ref="W570:W571"/>
    <mergeCell ref="F570:F571"/>
    <mergeCell ref="X572:X573"/>
    <mergeCell ref="Y572:Y573"/>
    <mergeCell ref="H573:H574"/>
    <mergeCell ref="M573:M574"/>
    <mergeCell ref="V573:V574"/>
    <mergeCell ref="Q574:Q575"/>
    <mergeCell ref="R574:R575"/>
    <mergeCell ref="S574:S575"/>
    <mergeCell ref="G572:G573"/>
    <mergeCell ref="K572:K573"/>
    <mergeCell ref="L572:L573"/>
    <mergeCell ref="N572:N573"/>
    <mergeCell ref="O572:O573"/>
    <mergeCell ref="P572:P573"/>
    <mergeCell ref="A572:A573"/>
    <mergeCell ref="B572:B573"/>
    <mergeCell ref="C572:C573"/>
    <mergeCell ref="D572:D573"/>
    <mergeCell ref="E572:E573"/>
    <mergeCell ref="F572:F573"/>
    <mergeCell ref="V571:V572"/>
    <mergeCell ref="Q572:Q573"/>
    <mergeCell ref="R572:R573"/>
    <mergeCell ref="S572:S573"/>
    <mergeCell ref="T572:T573"/>
    <mergeCell ref="P570:P571"/>
    <mergeCell ref="Q570:Q571"/>
    <mergeCell ref="R570:R571"/>
    <mergeCell ref="S570:S571"/>
    <mergeCell ref="T570:T571"/>
    <mergeCell ref="U570:U571"/>
    <mergeCell ref="A570:A571"/>
    <mergeCell ref="A576:A577"/>
    <mergeCell ref="B576:B577"/>
    <mergeCell ref="C576:C577"/>
    <mergeCell ref="D576:D577"/>
    <mergeCell ref="E576:E577"/>
    <mergeCell ref="F576:F577"/>
    <mergeCell ref="T574:T575"/>
    <mergeCell ref="U574:U575"/>
    <mergeCell ref="W574:W575"/>
    <mergeCell ref="X574:X575"/>
    <mergeCell ref="Y574:Y575"/>
    <mergeCell ref="H575:H576"/>
    <mergeCell ref="M575:M576"/>
    <mergeCell ref="V575:V576"/>
    <mergeCell ref="Q576:Q577"/>
    <mergeCell ref="R576:R577"/>
    <mergeCell ref="G574:G575"/>
    <mergeCell ref="K574:K575"/>
    <mergeCell ref="L574:L575"/>
    <mergeCell ref="N574:N575"/>
    <mergeCell ref="O574:O575"/>
    <mergeCell ref="P574:P575"/>
    <mergeCell ref="A574:A575"/>
    <mergeCell ref="B574:B575"/>
    <mergeCell ref="C574:C575"/>
    <mergeCell ref="D574:D575"/>
    <mergeCell ref="E574:E575"/>
    <mergeCell ref="F574:F575"/>
    <mergeCell ref="S576:S577"/>
    <mergeCell ref="T576:T577"/>
    <mergeCell ref="U576:U577"/>
    <mergeCell ref="W576:W577"/>
    <mergeCell ref="X576:X577"/>
    <mergeCell ref="Y576:Y577"/>
    <mergeCell ref="V577:V578"/>
    <mergeCell ref="S578:S579"/>
    <mergeCell ref="T578:T579"/>
    <mergeCell ref="U578:U579"/>
    <mergeCell ref="G576:G577"/>
    <mergeCell ref="K576:K577"/>
    <mergeCell ref="L576:L577"/>
    <mergeCell ref="N576:N577"/>
    <mergeCell ref="O576:O577"/>
    <mergeCell ref="P576:P577"/>
    <mergeCell ref="H577:H578"/>
    <mergeCell ref="M577:M578"/>
    <mergeCell ref="G578:G579"/>
    <mergeCell ref="K578:K579"/>
    <mergeCell ref="W578:W579"/>
    <mergeCell ref="X578:X579"/>
    <mergeCell ref="Y578:Y579"/>
    <mergeCell ref="H579:H580"/>
    <mergeCell ref="M579:M580"/>
    <mergeCell ref="V579:V580"/>
    <mergeCell ref="Q580:Q581"/>
    <mergeCell ref="R580:R581"/>
    <mergeCell ref="S580:S581"/>
    <mergeCell ref="T580:T581"/>
    <mergeCell ref="L578:L579"/>
    <mergeCell ref="N578:N579"/>
    <mergeCell ref="O578:O579"/>
    <mergeCell ref="P578:P579"/>
    <mergeCell ref="Q578:Q579"/>
    <mergeCell ref="R578:R579"/>
    <mergeCell ref="A578:A579"/>
    <mergeCell ref="B578:B579"/>
    <mergeCell ref="C578:C579"/>
    <mergeCell ref="D578:D579"/>
    <mergeCell ref="E578:E579"/>
    <mergeCell ref="F578:F579"/>
    <mergeCell ref="U580:U581"/>
    <mergeCell ref="W580:W581"/>
    <mergeCell ref="X580:X581"/>
    <mergeCell ref="Y580:Y581"/>
    <mergeCell ref="H581:H582"/>
    <mergeCell ref="M581:M582"/>
    <mergeCell ref="V581:V582"/>
    <mergeCell ref="Q582:Q583"/>
    <mergeCell ref="R582:R583"/>
    <mergeCell ref="S582:S583"/>
    <mergeCell ref="G580:G581"/>
    <mergeCell ref="K580:K581"/>
    <mergeCell ref="L580:L581"/>
    <mergeCell ref="N580:N581"/>
    <mergeCell ref="O580:O581"/>
    <mergeCell ref="P580:P581"/>
    <mergeCell ref="A580:A581"/>
    <mergeCell ref="B580:B581"/>
    <mergeCell ref="C580:C581"/>
    <mergeCell ref="D580:D581"/>
    <mergeCell ref="E580:E581"/>
    <mergeCell ref="F580:F581"/>
    <mergeCell ref="A584:A585"/>
    <mergeCell ref="B584:B585"/>
    <mergeCell ref="C584:C585"/>
    <mergeCell ref="D584:D585"/>
    <mergeCell ref="E584:E585"/>
    <mergeCell ref="F584:F585"/>
    <mergeCell ref="T582:T583"/>
    <mergeCell ref="U582:U583"/>
    <mergeCell ref="W582:W583"/>
    <mergeCell ref="X582:X583"/>
    <mergeCell ref="Y582:Y583"/>
    <mergeCell ref="H583:H584"/>
    <mergeCell ref="M583:M584"/>
    <mergeCell ref="V583:V584"/>
    <mergeCell ref="Q584:Q585"/>
    <mergeCell ref="R584:R585"/>
    <mergeCell ref="G582:G583"/>
    <mergeCell ref="K582:K583"/>
    <mergeCell ref="L582:L583"/>
    <mergeCell ref="N582:N583"/>
    <mergeCell ref="O582:O583"/>
    <mergeCell ref="P582:P583"/>
    <mergeCell ref="A582:A583"/>
    <mergeCell ref="B582:B583"/>
    <mergeCell ref="C582:C583"/>
    <mergeCell ref="D582:D583"/>
    <mergeCell ref="E582:E583"/>
    <mergeCell ref="F582:F583"/>
    <mergeCell ref="S584:S585"/>
    <mergeCell ref="T584:T585"/>
    <mergeCell ref="U584:U585"/>
    <mergeCell ref="W584:W585"/>
    <mergeCell ref="X584:X585"/>
    <mergeCell ref="Y584:Y585"/>
    <mergeCell ref="V585:V586"/>
    <mergeCell ref="S586:S587"/>
    <mergeCell ref="T586:T587"/>
    <mergeCell ref="U586:U587"/>
    <mergeCell ref="G584:G585"/>
    <mergeCell ref="K584:K585"/>
    <mergeCell ref="L584:L585"/>
    <mergeCell ref="N584:N585"/>
    <mergeCell ref="O584:O585"/>
    <mergeCell ref="P584:P585"/>
    <mergeCell ref="H585:H586"/>
    <mergeCell ref="M585:M586"/>
    <mergeCell ref="G586:G587"/>
    <mergeCell ref="K586:K587"/>
    <mergeCell ref="W586:W587"/>
    <mergeCell ref="X586:X587"/>
    <mergeCell ref="Y586:Y587"/>
    <mergeCell ref="H587:H588"/>
    <mergeCell ref="M587:M588"/>
    <mergeCell ref="V587:V588"/>
    <mergeCell ref="Q588:Q589"/>
    <mergeCell ref="R588:R589"/>
    <mergeCell ref="S588:S589"/>
    <mergeCell ref="T588:T589"/>
    <mergeCell ref="L586:L587"/>
    <mergeCell ref="N586:N587"/>
    <mergeCell ref="O586:O587"/>
    <mergeCell ref="P586:P587"/>
    <mergeCell ref="Q586:Q587"/>
    <mergeCell ref="R586:R587"/>
    <mergeCell ref="A586:A587"/>
    <mergeCell ref="B586:B587"/>
    <mergeCell ref="C586:C587"/>
    <mergeCell ref="D586:D587"/>
    <mergeCell ref="E586:E587"/>
    <mergeCell ref="F586:F587"/>
    <mergeCell ref="U588:U589"/>
    <mergeCell ref="W588:W589"/>
    <mergeCell ref="X588:X589"/>
    <mergeCell ref="Y588:Y589"/>
    <mergeCell ref="H589:H590"/>
    <mergeCell ref="M589:M590"/>
    <mergeCell ref="V589:V590"/>
    <mergeCell ref="Q590:Q591"/>
    <mergeCell ref="R590:R591"/>
    <mergeCell ref="S590:S591"/>
    <mergeCell ref="G588:G589"/>
    <mergeCell ref="K588:K589"/>
    <mergeCell ref="L588:L589"/>
    <mergeCell ref="N588:N589"/>
    <mergeCell ref="O588:O589"/>
    <mergeCell ref="P588:P589"/>
    <mergeCell ref="A588:A589"/>
    <mergeCell ref="B588:B589"/>
    <mergeCell ref="C588:C589"/>
    <mergeCell ref="D588:D589"/>
    <mergeCell ref="E588:E589"/>
    <mergeCell ref="F588:F589"/>
    <mergeCell ref="A592:A593"/>
    <mergeCell ref="B592:B593"/>
    <mergeCell ref="C592:C593"/>
    <mergeCell ref="D592:D593"/>
    <mergeCell ref="E592:E593"/>
    <mergeCell ref="F592:F593"/>
    <mergeCell ref="T590:T591"/>
    <mergeCell ref="U590:U591"/>
    <mergeCell ref="W590:W591"/>
    <mergeCell ref="X590:X591"/>
    <mergeCell ref="Y590:Y591"/>
    <mergeCell ref="H591:H592"/>
    <mergeCell ref="M591:M592"/>
    <mergeCell ref="V591:V592"/>
    <mergeCell ref="Q592:Q593"/>
    <mergeCell ref="R592:R593"/>
    <mergeCell ref="G590:G591"/>
    <mergeCell ref="K590:K591"/>
    <mergeCell ref="L590:L591"/>
    <mergeCell ref="N590:N591"/>
    <mergeCell ref="O590:O591"/>
    <mergeCell ref="P590:P591"/>
    <mergeCell ref="A590:A591"/>
    <mergeCell ref="B590:B591"/>
    <mergeCell ref="C590:C591"/>
    <mergeCell ref="D590:D591"/>
    <mergeCell ref="E590:E591"/>
    <mergeCell ref="F590:F591"/>
    <mergeCell ref="S592:S593"/>
    <mergeCell ref="T592:T593"/>
    <mergeCell ref="U592:U593"/>
    <mergeCell ref="W592:W593"/>
    <mergeCell ref="X592:X593"/>
    <mergeCell ref="Y592:Y593"/>
    <mergeCell ref="V593:V594"/>
    <mergeCell ref="S594:S595"/>
    <mergeCell ref="T594:T595"/>
    <mergeCell ref="U594:U595"/>
    <mergeCell ref="G592:G593"/>
    <mergeCell ref="K592:K593"/>
    <mergeCell ref="L592:L593"/>
    <mergeCell ref="N592:N593"/>
    <mergeCell ref="O592:O593"/>
    <mergeCell ref="P592:P593"/>
    <mergeCell ref="H593:H594"/>
    <mergeCell ref="M593:M594"/>
    <mergeCell ref="G594:G595"/>
    <mergeCell ref="K594:K595"/>
    <mergeCell ref="W594:W595"/>
    <mergeCell ref="X594:X595"/>
    <mergeCell ref="Y594:Y595"/>
    <mergeCell ref="H595:H596"/>
    <mergeCell ref="M595:M596"/>
    <mergeCell ref="V595:V596"/>
    <mergeCell ref="Q596:Q597"/>
    <mergeCell ref="R596:R597"/>
    <mergeCell ref="S596:S597"/>
    <mergeCell ref="T596:T597"/>
    <mergeCell ref="L594:L595"/>
    <mergeCell ref="N594:N595"/>
    <mergeCell ref="O594:O595"/>
    <mergeCell ref="P594:P595"/>
    <mergeCell ref="Q594:Q595"/>
    <mergeCell ref="R594:R595"/>
    <mergeCell ref="A594:A595"/>
    <mergeCell ref="B594:B595"/>
    <mergeCell ref="C594:C595"/>
    <mergeCell ref="D594:D595"/>
    <mergeCell ref="E594:E595"/>
    <mergeCell ref="F594:F595"/>
    <mergeCell ref="U596:U597"/>
    <mergeCell ref="W596:W597"/>
    <mergeCell ref="X596:X597"/>
    <mergeCell ref="Y596:Y597"/>
    <mergeCell ref="H597:H598"/>
    <mergeCell ref="M597:M598"/>
    <mergeCell ref="V597:V598"/>
    <mergeCell ref="Q598:Q599"/>
    <mergeCell ref="R598:R599"/>
    <mergeCell ref="S598:S599"/>
    <mergeCell ref="G596:G597"/>
    <mergeCell ref="K596:K597"/>
    <mergeCell ref="L596:L597"/>
    <mergeCell ref="N596:N597"/>
    <mergeCell ref="O596:O597"/>
    <mergeCell ref="P596:P597"/>
    <mergeCell ref="A596:A597"/>
    <mergeCell ref="B596:B597"/>
    <mergeCell ref="C596:C597"/>
    <mergeCell ref="D596:D597"/>
    <mergeCell ref="E596:E597"/>
    <mergeCell ref="F596:F597"/>
    <mergeCell ref="A600:A601"/>
    <mergeCell ref="B600:B601"/>
    <mergeCell ref="C600:C601"/>
    <mergeCell ref="D600:D601"/>
    <mergeCell ref="E600:E601"/>
    <mergeCell ref="F600:F601"/>
    <mergeCell ref="T598:T599"/>
    <mergeCell ref="U598:U599"/>
    <mergeCell ref="W598:W599"/>
    <mergeCell ref="X598:X599"/>
    <mergeCell ref="Y598:Y599"/>
    <mergeCell ref="H599:H600"/>
    <mergeCell ref="M599:M600"/>
    <mergeCell ref="V599:V600"/>
    <mergeCell ref="Q600:Q601"/>
    <mergeCell ref="R600:R601"/>
    <mergeCell ref="G598:G599"/>
    <mergeCell ref="K598:K599"/>
    <mergeCell ref="L598:L599"/>
    <mergeCell ref="N598:N599"/>
    <mergeCell ref="O598:O599"/>
    <mergeCell ref="P598:P599"/>
    <mergeCell ref="A598:A599"/>
    <mergeCell ref="B598:B599"/>
    <mergeCell ref="C598:C599"/>
    <mergeCell ref="D598:D599"/>
    <mergeCell ref="E598:E599"/>
    <mergeCell ref="F598:F599"/>
    <mergeCell ref="S600:S601"/>
    <mergeCell ref="T600:T601"/>
    <mergeCell ref="U600:U601"/>
    <mergeCell ref="W600:W601"/>
    <mergeCell ref="X600:X601"/>
    <mergeCell ref="Y600:Y601"/>
    <mergeCell ref="V601:V602"/>
    <mergeCell ref="S602:S603"/>
    <mergeCell ref="T602:T603"/>
    <mergeCell ref="U602:U603"/>
    <mergeCell ref="G600:G601"/>
    <mergeCell ref="K600:K601"/>
    <mergeCell ref="L600:L601"/>
    <mergeCell ref="N600:N601"/>
    <mergeCell ref="O600:O601"/>
    <mergeCell ref="P600:P601"/>
    <mergeCell ref="H601:H602"/>
    <mergeCell ref="M601:M602"/>
    <mergeCell ref="G602:G603"/>
    <mergeCell ref="K602:K603"/>
    <mergeCell ref="W602:W603"/>
    <mergeCell ref="X602:X603"/>
    <mergeCell ref="Y602:Y603"/>
    <mergeCell ref="H603:H604"/>
    <mergeCell ref="M603:M604"/>
    <mergeCell ref="V603:V604"/>
    <mergeCell ref="Q604:Q605"/>
    <mergeCell ref="R604:R605"/>
    <mergeCell ref="S604:S605"/>
    <mergeCell ref="T604:T605"/>
    <mergeCell ref="L602:L603"/>
    <mergeCell ref="N602:N603"/>
    <mergeCell ref="O602:O603"/>
    <mergeCell ref="P602:P603"/>
    <mergeCell ref="Q602:Q603"/>
    <mergeCell ref="R602:R603"/>
    <mergeCell ref="A602:A603"/>
    <mergeCell ref="B602:B603"/>
    <mergeCell ref="C602:C603"/>
    <mergeCell ref="D602:D603"/>
    <mergeCell ref="E602:E603"/>
    <mergeCell ref="F602:F603"/>
    <mergeCell ref="U604:U605"/>
    <mergeCell ref="W604:W605"/>
    <mergeCell ref="X604:X605"/>
    <mergeCell ref="Y604:Y605"/>
    <mergeCell ref="A608:A610"/>
    <mergeCell ref="B608:B610"/>
    <mergeCell ref="C608:C610"/>
    <mergeCell ref="D608:D610"/>
    <mergeCell ref="E608:E610"/>
    <mergeCell ref="F608:F610"/>
    <mergeCell ref="G604:G605"/>
    <mergeCell ref="K604:K605"/>
    <mergeCell ref="L604:L605"/>
    <mergeCell ref="N604:N605"/>
    <mergeCell ref="O604:O605"/>
    <mergeCell ref="P604:P605"/>
    <mergeCell ref="A604:A605"/>
    <mergeCell ref="B604:B605"/>
    <mergeCell ref="C604:C605"/>
    <mergeCell ref="D604:D605"/>
    <mergeCell ref="E604:E605"/>
    <mergeCell ref="F604:F605"/>
    <mergeCell ref="W608:W610"/>
    <mergeCell ref="X608:Y609"/>
    <mergeCell ref="O609:O610"/>
    <mergeCell ref="P609:P610"/>
    <mergeCell ref="X613:X614"/>
    <mergeCell ref="Y613:Y614"/>
    <mergeCell ref="H614:H615"/>
    <mergeCell ref="M614:M615"/>
    <mergeCell ref="Q609:Q610"/>
    <mergeCell ref="R609:R610"/>
    <mergeCell ref="S609:S610"/>
    <mergeCell ref="T609:T610"/>
    <mergeCell ref="M608:M610"/>
    <mergeCell ref="N608:N610"/>
    <mergeCell ref="O608:Q608"/>
    <mergeCell ref="R608:T608"/>
    <mergeCell ref="U608:U610"/>
    <mergeCell ref="V608:V610"/>
    <mergeCell ref="G608:G610"/>
    <mergeCell ref="H608:H610"/>
    <mergeCell ref="I608:I610"/>
    <mergeCell ref="J608:J610"/>
    <mergeCell ref="K608:K610"/>
    <mergeCell ref="L608:L610"/>
    <mergeCell ref="X611:X612"/>
    <mergeCell ref="G613:G614"/>
    <mergeCell ref="K613:K614"/>
    <mergeCell ref="L613:L614"/>
    <mergeCell ref="N613:N614"/>
    <mergeCell ref="O613:O614"/>
    <mergeCell ref="U615:U616"/>
    <mergeCell ref="Y611:Y612"/>
    <mergeCell ref="H612:H613"/>
    <mergeCell ref="M612:M613"/>
    <mergeCell ref="V612:V613"/>
    <mergeCell ref="W615:W616"/>
    <mergeCell ref="B613:B614"/>
    <mergeCell ref="C613:C614"/>
    <mergeCell ref="D613:D614"/>
    <mergeCell ref="E613:E614"/>
    <mergeCell ref="Q611:Q612"/>
    <mergeCell ref="R611:R612"/>
    <mergeCell ref="S611:S612"/>
    <mergeCell ref="T611:T612"/>
    <mergeCell ref="U611:U612"/>
    <mergeCell ref="W611:W612"/>
    <mergeCell ref="G611:G612"/>
    <mergeCell ref="K611:K612"/>
    <mergeCell ref="L611:L612"/>
    <mergeCell ref="N611:N612"/>
    <mergeCell ref="O611:O612"/>
    <mergeCell ref="P611:P612"/>
    <mergeCell ref="A611:A612"/>
    <mergeCell ref="B611:B612"/>
    <mergeCell ref="C611:C612"/>
    <mergeCell ref="D611:D612"/>
    <mergeCell ref="E611:E612"/>
    <mergeCell ref="F611:F612"/>
    <mergeCell ref="W613:W614"/>
    <mergeCell ref="F613:F614"/>
    <mergeCell ref="X615:X616"/>
    <mergeCell ref="Y615:Y616"/>
    <mergeCell ref="H616:H617"/>
    <mergeCell ref="M616:M617"/>
    <mergeCell ref="V616:V617"/>
    <mergeCell ref="Q617:Q618"/>
    <mergeCell ref="R617:R618"/>
    <mergeCell ref="S617:S618"/>
    <mergeCell ref="G615:G616"/>
    <mergeCell ref="K615:K616"/>
    <mergeCell ref="L615:L616"/>
    <mergeCell ref="N615:N616"/>
    <mergeCell ref="O615:O616"/>
    <mergeCell ref="P615:P616"/>
    <mergeCell ref="A615:A616"/>
    <mergeCell ref="B615:B616"/>
    <mergeCell ref="C615:C616"/>
    <mergeCell ref="D615:D616"/>
    <mergeCell ref="E615:E616"/>
    <mergeCell ref="F615:F616"/>
    <mergeCell ref="V614:V615"/>
    <mergeCell ref="Q615:Q616"/>
    <mergeCell ref="R615:R616"/>
    <mergeCell ref="S615:S616"/>
    <mergeCell ref="T615:T616"/>
    <mergeCell ref="P613:P614"/>
    <mergeCell ref="Q613:Q614"/>
    <mergeCell ref="R613:R614"/>
    <mergeCell ref="S613:S614"/>
    <mergeCell ref="T613:T614"/>
    <mergeCell ref="U613:U614"/>
    <mergeCell ref="A613:A614"/>
    <mergeCell ref="A619:A620"/>
    <mergeCell ref="B619:B620"/>
    <mergeCell ref="C619:C620"/>
    <mergeCell ref="D619:D620"/>
    <mergeCell ref="E619:E620"/>
    <mergeCell ref="F619:F620"/>
    <mergeCell ref="T617:T618"/>
    <mergeCell ref="U617:U618"/>
    <mergeCell ref="W617:W618"/>
    <mergeCell ref="X617:X618"/>
    <mergeCell ref="Y617:Y618"/>
    <mergeCell ref="H618:H619"/>
    <mergeCell ref="M618:M619"/>
    <mergeCell ref="V618:V619"/>
    <mergeCell ref="Q619:Q620"/>
    <mergeCell ref="R619:R620"/>
    <mergeCell ref="G617:G618"/>
    <mergeCell ref="K617:K618"/>
    <mergeCell ref="L617:L618"/>
    <mergeCell ref="N617:N618"/>
    <mergeCell ref="O617:O618"/>
    <mergeCell ref="P617:P618"/>
    <mergeCell ref="A617:A618"/>
    <mergeCell ref="B617:B618"/>
    <mergeCell ref="C617:C618"/>
    <mergeCell ref="D617:D618"/>
    <mergeCell ref="E617:E618"/>
    <mergeCell ref="F617:F618"/>
    <mergeCell ref="S619:S620"/>
    <mergeCell ref="T619:T620"/>
    <mergeCell ref="U619:U620"/>
    <mergeCell ref="W619:W620"/>
    <mergeCell ref="X619:X620"/>
    <mergeCell ref="Y619:Y620"/>
    <mergeCell ref="V620:V621"/>
    <mergeCell ref="S621:S622"/>
    <mergeCell ref="T621:T622"/>
    <mergeCell ref="U621:U622"/>
    <mergeCell ref="G619:G620"/>
    <mergeCell ref="K619:K620"/>
    <mergeCell ref="L619:L620"/>
    <mergeCell ref="N619:N620"/>
    <mergeCell ref="O619:O620"/>
    <mergeCell ref="P619:P620"/>
    <mergeCell ref="H620:H621"/>
    <mergeCell ref="M620:M621"/>
    <mergeCell ref="G621:G622"/>
    <mergeCell ref="K621:K622"/>
    <mergeCell ref="W621:W622"/>
    <mergeCell ref="X621:X622"/>
    <mergeCell ref="Y621:Y622"/>
    <mergeCell ref="H622:H623"/>
    <mergeCell ref="M622:M623"/>
    <mergeCell ref="V622:V623"/>
    <mergeCell ref="Q623:Q624"/>
    <mergeCell ref="R623:R624"/>
    <mergeCell ref="S623:S624"/>
    <mergeCell ref="T623:T624"/>
    <mergeCell ref="L621:L622"/>
    <mergeCell ref="N621:N622"/>
    <mergeCell ref="O621:O622"/>
    <mergeCell ref="P621:P622"/>
    <mergeCell ref="Q621:Q622"/>
    <mergeCell ref="R621:R622"/>
    <mergeCell ref="A621:A622"/>
    <mergeCell ref="B621:B622"/>
    <mergeCell ref="C621:C622"/>
    <mergeCell ref="D621:D622"/>
    <mergeCell ref="E621:E622"/>
    <mergeCell ref="F621:F622"/>
    <mergeCell ref="U623:U624"/>
    <mergeCell ref="W623:W624"/>
    <mergeCell ref="X623:X624"/>
    <mergeCell ref="Y623:Y624"/>
    <mergeCell ref="H624:H625"/>
    <mergeCell ref="M624:M625"/>
    <mergeCell ref="V624:V625"/>
    <mergeCell ref="Q625:Q626"/>
    <mergeCell ref="R625:R626"/>
    <mergeCell ref="S625:S626"/>
    <mergeCell ref="G623:G624"/>
    <mergeCell ref="K623:K624"/>
    <mergeCell ref="L623:L624"/>
    <mergeCell ref="N623:N624"/>
    <mergeCell ref="O623:O624"/>
    <mergeCell ref="P623:P624"/>
    <mergeCell ref="A623:A624"/>
    <mergeCell ref="B623:B624"/>
    <mergeCell ref="C623:C624"/>
    <mergeCell ref="D623:D624"/>
    <mergeCell ref="E623:E624"/>
    <mergeCell ref="F623:F624"/>
    <mergeCell ref="A627:A628"/>
    <mergeCell ref="B627:B628"/>
    <mergeCell ref="C627:C628"/>
    <mergeCell ref="D627:D628"/>
    <mergeCell ref="E627:E628"/>
    <mergeCell ref="F627:F628"/>
    <mergeCell ref="T625:T626"/>
    <mergeCell ref="U625:U626"/>
    <mergeCell ref="W625:W626"/>
    <mergeCell ref="X625:X626"/>
    <mergeCell ref="Y625:Y626"/>
    <mergeCell ref="H626:H627"/>
    <mergeCell ref="M626:M627"/>
    <mergeCell ref="V626:V627"/>
    <mergeCell ref="Q627:Q628"/>
    <mergeCell ref="R627:R628"/>
    <mergeCell ref="G625:G626"/>
    <mergeCell ref="K625:K626"/>
    <mergeCell ref="L625:L626"/>
    <mergeCell ref="N625:N626"/>
    <mergeCell ref="O625:O626"/>
    <mergeCell ref="P625:P626"/>
    <mergeCell ref="A625:A626"/>
    <mergeCell ref="B625:B626"/>
    <mergeCell ref="C625:C626"/>
    <mergeCell ref="D625:D626"/>
    <mergeCell ref="E625:E626"/>
    <mergeCell ref="F625:F626"/>
    <mergeCell ref="S627:S628"/>
    <mergeCell ref="T627:T628"/>
    <mergeCell ref="U627:U628"/>
    <mergeCell ref="W627:W628"/>
    <mergeCell ref="X627:X628"/>
    <mergeCell ref="Y627:Y628"/>
    <mergeCell ref="V628:V629"/>
    <mergeCell ref="S629:S630"/>
    <mergeCell ref="T629:T630"/>
    <mergeCell ref="U629:U630"/>
    <mergeCell ref="G627:G628"/>
    <mergeCell ref="K627:K628"/>
    <mergeCell ref="L627:L628"/>
    <mergeCell ref="N627:N628"/>
    <mergeCell ref="O627:O628"/>
    <mergeCell ref="P627:P628"/>
    <mergeCell ref="H628:H629"/>
    <mergeCell ref="M628:M629"/>
    <mergeCell ref="G629:G630"/>
    <mergeCell ref="K629:K630"/>
    <mergeCell ref="W629:W630"/>
    <mergeCell ref="X629:X630"/>
    <mergeCell ref="Y629:Y630"/>
    <mergeCell ref="H630:H631"/>
    <mergeCell ref="M630:M631"/>
    <mergeCell ref="V630:V631"/>
    <mergeCell ref="Q631:Q632"/>
    <mergeCell ref="R631:R632"/>
    <mergeCell ref="S631:S632"/>
    <mergeCell ref="T631:T632"/>
    <mergeCell ref="L629:L630"/>
    <mergeCell ref="N629:N630"/>
    <mergeCell ref="O629:O630"/>
    <mergeCell ref="P629:P630"/>
    <mergeCell ref="Q629:Q630"/>
    <mergeCell ref="R629:R630"/>
    <mergeCell ref="A629:A630"/>
    <mergeCell ref="B629:B630"/>
    <mergeCell ref="C629:C630"/>
    <mergeCell ref="D629:D630"/>
    <mergeCell ref="E629:E630"/>
    <mergeCell ref="F629:F630"/>
    <mergeCell ref="U631:U632"/>
    <mergeCell ref="W631:W632"/>
    <mergeCell ref="X631:X632"/>
    <mergeCell ref="Y631:Y632"/>
    <mergeCell ref="H632:H633"/>
    <mergeCell ref="M632:M633"/>
    <mergeCell ref="V632:V633"/>
    <mergeCell ref="Q633:Q634"/>
    <mergeCell ref="R633:R634"/>
    <mergeCell ref="S633:S634"/>
    <mergeCell ref="G631:G632"/>
    <mergeCell ref="K631:K632"/>
    <mergeCell ref="L631:L632"/>
    <mergeCell ref="N631:N632"/>
    <mergeCell ref="O631:O632"/>
    <mergeCell ref="P631:P632"/>
    <mergeCell ref="A631:A632"/>
    <mergeCell ref="B631:B632"/>
    <mergeCell ref="C631:C632"/>
    <mergeCell ref="D631:D632"/>
    <mergeCell ref="E631:E632"/>
    <mergeCell ref="F631:F632"/>
    <mergeCell ref="A635:A636"/>
    <mergeCell ref="B635:B636"/>
    <mergeCell ref="C635:C636"/>
    <mergeCell ref="D635:D636"/>
    <mergeCell ref="E635:E636"/>
    <mergeCell ref="F635:F636"/>
    <mergeCell ref="T633:T634"/>
    <mergeCell ref="U633:U634"/>
    <mergeCell ref="W633:W634"/>
    <mergeCell ref="X633:X634"/>
    <mergeCell ref="Y633:Y634"/>
    <mergeCell ref="H634:H635"/>
    <mergeCell ref="M634:M635"/>
    <mergeCell ref="V634:V635"/>
    <mergeCell ref="Q635:Q636"/>
    <mergeCell ref="R635:R636"/>
    <mergeCell ref="G633:G634"/>
    <mergeCell ref="K633:K634"/>
    <mergeCell ref="L633:L634"/>
    <mergeCell ref="N633:N634"/>
    <mergeCell ref="O633:O634"/>
    <mergeCell ref="P633:P634"/>
    <mergeCell ref="A633:A634"/>
    <mergeCell ref="B633:B634"/>
    <mergeCell ref="C633:C634"/>
    <mergeCell ref="D633:D634"/>
    <mergeCell ref="E633:E634"/>
    <mergeCell ref="F633:F634"/>
    <mergeCell ref="S635:S636"/>
    <mergeCell ref="T635:T636"/>
    <mergeCell ref="U635:U636"/>
    <mergeCell ref="W635:W636"/>
    <mergeCell ref="X635:X636"/>
    <mergeCell ref="Y635:Y636"/>
    <mergeCell ref="V636:V637"/>
    <mergeCell ref="S637:S638"/>
    <mergeCell ref="T637:T638"/>
    <mergeCell ref="U637:U638"/>
    <mergeCell ref="G635:G636"/>
    <mergeCell ref="K635:K636"/>
    <mergeCell ref="L635:L636"/>
    <mergeCell ref="N635:N636"/>
    <mergeCell ref="O635:O636"/>
    <mergeCell ref="P635:P636"/>
    <mergeCell ref="H636:H637"/>
    <mergeCell ref="M636:M637"/>
    <mergeCell ref="G637:G638"/>
    <mergeCell ref="K637:K638"/>
    <mergeCell ref="W637:W638"/>
    <mergeCell ref="X637:X638"/>
    <mergeCell ref="Y637:Y638"/>
    <mergeCell ref="H638:H639"/>
    <mergeCell ref="M638:M639"/>
    <mergeCell ref="V638:V639"/>
    <mergeCell ref="Q639:Q640"/>
    <mergeCell ref="R639:R640"/>
    <mergeCell ref="S639:S640"/>
    <mergeCell ref="T639:T640"/>
    <mergeCell ref="L637:L638"/>
    <mergeCell ref="N637:N638"/>
    <mergeCell ref="O637:O638"/>
    <mergeCell ref="P637:P638"/>
    <mergeCell ref="Q637:Q638"/>
    <mergeCell ref="R637:R638"/>
    <mergeCell ref="A637:A638"/>
    <mergeCell ref="B637:B638"/>
    <mergeCell ref="C637:C638"/>
    <mergeCell ref="D637:D638"/>
    <mergeCell ref="E637:E638"/>
    <mergeCell ref="F637:F638"/>
    <mergeCell ref="U639:U640"/>
    <mergeCell ref="W639:W640"/>
    <mergeCell ref="X639:X640"/>
    <mergeCell ref="Y639:Y640"/>
    <mergeCell ref="H640:H641"/>
    <mergeCell ref="M640:M641"/>
    <mergeCell ref="V640:V641"/>
    <mergeCell ref="Q641:Q642"/>
    <mergeCell ref="R641:R642"/>
    <mergeCell ref="S641:S642"/>
    <mergeCell ref="G639:G640"/>
    <mergeCell ref="K639:K640"/>
    <mergeCell ref="L639:L640"/>
    <mergeCell ref="N639:N640"/>
    <mergeCell ref="O639:O640"/>
    <mergeCell ref="P639:P640"/>
    <mergeCell ref="A639:A640"/>
    <mergeCell ref="B639:B640"/>
    <mergeCell ref="C639:C640"/>
    <mergeCell ref="D639:D640"/>
    <mergeCell ref="E639:E640"/>
    <mergeCell ref="F639:F640"/>
    <mergeCell ref="A643:A644"/>
    <mergeCell ref="B643:B644"/>
    <mergeCell ref="C643:C644"/>
    <mergeCell ref="D643:D644"/>
    <mergeCell ref="E643:E644"/>
    <mergeCell ref="F643:F644"/>
    <mergeCell ref="T641:T642"/>
    <mergeCell ref="U641:U642"/>
    <mergeCell ref="W641:W642"/>
    <mergeCell ref="X641:X642"/>
    <mergeCell ref="Y641:Y642"/>
    <mergeCell ref="H642:H643"/>
    <mergeCell ref="M642:M643"/>
    <mergeCell ref="V642:V643"/>
    <mergeCell ref="Q643:Q644"/>
    <mergeCell ref="R643:R644"/>
    <mergeCell ref="G641:G642"/>
    <mergeCell ref="K641:K642"/>
    <mergeCell ref="L641:L642"/>
    <mergeCell ref="N641:N642"/>
    <mergeCell ref="O641:O642"/>
    <mergeCell ref="P641:P642"/>
    <mergeCell ref="A641:A642"/>
    <mergeCell ref="B641:B642"/>
    <mergeCell ref="C641:C642"/>
    <mergeCell ref="D641:D642"/>
    <mergeCell ref="E641:E642"/>
    <mergeCell ref="F641:F642"/>
    <mergeCell ref="S643:S644"/>
    <mergeCell ref="T643:T644"/>
    <mergeCell ref="U643:U644"/>
    <mergeCell ref="W643:W644"/>
    <mergeCell ref="X643:X644"/>
    <mergeCell ref="Y643:Y644"/>
    <mergeCell ref="V644:V645"/>
    <mergeCell ref="S645:S646"/>
    <mergeCell ref="T645:T646"/>
    <mergeCell ref="U645:U646"/>
    <mergeCell ref="G643:G644"/>
    <mergeCell ref="K643:K644"/>
    <mergeCell ref="L643:L644"/>
    <mergeCell ref="N643:N644"/>
    <mergeCell ref="O643:O644"/>
    <mergeCell ref="P643:P644"/>
    <mergeCell ref="H644:H645"/>
    <mergeCell ref="M644:M645"/>
    <mergeCell ref="G645:G646"/>
    <mergeCell ref="K645:K646"/>
    <mergeCell ref="W645:W646"/>
    <mergeCell ref="X645:X646"/>
    <mergeCell ref="Y645:Y646"/>
    <mergeCell ref="H646:H647"/>
    <mergeCell ref="M646:M647"/>
    <mergeCell ref="V646:V647"/>
    <mergeCell ref="Q647:Q648"/>
    <mergeCell ref="R647:R648"/>
    <mergeCell ref="S647:S648"/>
    <mergeCell ref="T647:T648"/>
    <mergeCell ref="L645:L646"/>
    <mergeCell ref="N645:N646"/>
    <mergeCell ref="O645:O646"/>
    <mergeCell ref="P645:P646"/>
    <mergeCell ref="Q645:Q646"/>
    <mergeCell ref="R645:R646"/>
    <mergeCell ref="A645:A646"/>
    <mergeCell ref="B645:B646"/>
    <mergeCell ref="C645:C646"/>
    <mergeCell ref="D645:D646"/>
    <mergeCell ref="E645:E646"/>
    <mergeCell ref="F645:F646"/>
    <mergeCell ref="U647:U648"/>
    <mergeCell ref="W647:W648"/>
    <mergeCell ref="X647:X648"/>
    <mergeCell ref="Y647:Y648"/>
    <mergeCell ref="A651:A653"/>
    <mergeCell ref="B651:B653"/>
    <mergeCell ref="C651:C653"/>
    <mergeCell ref="D651:D653"/>
    <mergeCell ref="E651:E653"/>
    <mergeCell ref="F651:F653"/>
    <mergeCell ref="G647:G648"/>
    <mergeCell ref="K647:K648"/>
    <mergeCell ref="L647:L648"/>
    <mergeCell ref="N647:N648"/>
    <mergeCell ref="O647:O648"/>
    <mergeCell ref="P647:P648"/>
    <mergeCell ref="A647:A648"/>
    <mergeCell ref="B647:B648"/>
    <mergeCell ref="C647:C648"/>
    <mergeCell ref="D647:D648"/>
    <mergeCell ref="E647:E648"/>
    <mergeCell ref="F647:F648"/>
    <mergeCell ref="W651:W653"/>
    <mergeCell ref="X651:Y652"/>
    <mergeCell ref="O652:O653"/>
    <mergeCell ref="P652:P653"/>
    <mergeCell ref="X656:X657"/>
    <mergeCell ref="Y656:Y657"/>
    <mergeCell ref="H657:H658"/>
    <mergeCell ref="M657:M658"/>
    <mergeCell ref="Q652:Q653"/>
    <mergeCell ref="R652:R653"/>
    <mergeCell ref="S652:S653"/>
    <mergeCell ref="T652:T653"/>
    <mergeCell ref="M651:M653"/>
    <mergeCell ref="N651:N653"/>
    <mergeCell ref="O651:Q651"/>
    <mergeCell ref="R651:T651"/>
    <mergeCell ref="U651:U653"/>
    <mergeCell ref="V651:V653"/>
    <mergeCell ref="G651:G653"/>
    <mergeCell ref="H651:H653"/>
    <mergeCell ref="I651:I653"/>
    <mergeCell ref="J651:J653"/>
    <mergeCell ref="K651:K653"/>
    <mergeCell ref="L651:L653"/>
    <mergeCell ref="X654:X655"/>
    <mergeCell ref="G656:G657"/>
    <mergeCell ref="K656:K657"/>
    <mergeCell ref="L656:L657"/>
    <mergeCell ref="N656:N657"/>
    <mergeCell ref="O656:O657"/>
    <mergeCell ref="U658:U659"/>
    <mergeCell ref="Y654:Y655"/>
    <mergeCell ref="H655:H656"/>
    <mergeCell ref="M655:M656"/>
    <mergeCell ref="V655:V656"/>
    <mergeCell ref="W658:W659"/>
    <mergeCell ref="B656:B657"/>
    <mergeCell ref="C656:C657"/>
    <mergeCell ref="D656:D657"/>
    <mergeCell ref="E656:E657"/>
    <mergeCell ref="Q654:Q655"/>
    <mergeCell ref="R654:R655"/>
    <mergeCell ref="S654:S655"/>
    <mergeCell ref="T654:T655"/>
    <mergeCell ref="U654:U655"/>
    <mergeCell ref="W654:W655"/>
    <mergeCell ref="G654:G655"/>
    <mergeCell ref="K654:K655"/>
    <mergeCell ref="L654:L655"/>
    <mergeCell ref="N654:N655"/>
    <mergeCell ref="O654:O655"/>
    <mergeCell ref="P654:P655"/>
    <mergeCell ref="A654:A655"/>
    <mergeCell ref="B654:B655"/>
    <mergeCell ref="C654:C655"/>
    <mergeCell ref="D654:D655"/>
    <mergeCell ref="E654:E655"/>
    <mergeCell ref="F654:F655"/>
    <mergeCell ref="W656:W657"/>
    <mergeCell ref="F656:F657"/>
    <mergeCell ref="X658:X659"/>
    <mergeCell ref="Y658:Y659"/>
    <mergeCell ref="H659:H660"/>
    <mergeCell ref="M659:M660"/>
    <mergeCell ref="V659:V660"/>
    <mergeCell ref="Q660:Q661"/>
    <mergeCell ref="R660:R661"/>
    <mergeCell ref="S660:S661"/>
    <mergeCell ref="G658:G659"/>
    <mergeCell ref="K658:K659"/>
    <mergeCell ref="L658:L659"/>
    <mergeCell ref="N658:N659"/>
    <mergeCell ref="O658:O659"/>
    <mergeCell ref="P658:P659"/>
    <mergeCell ref="A658:A659"/>
    <mergeCell ref="B658:B659"/>
    <mergeCell ref="C658:C659"/>
    <mergeCell ref="D658:D659"/>
    <mergeCell ref="E658:E659"/>
    <mergeCell ref="F658:F659"/>
    <mergeCell ref="V657:V658"/>
    <mergeCell ref="Q658:Q659"/>
    <mergeCell ref="R658:R659"/>
    <mergeCell ref="S658:S659"/>
    <mergeCell ref="T658:T659"/>
    <mergeCell ref="P656:P657"/>
    <mergeCell ref="Q656:Q657"/>
    <mergeCell ref="R656:R657"/>
    <mergeCell ref="S656:S657"/>
    <mergeCell ref="T656:T657"/>
    <mergeCell ref="U656:U657"/>
    <mergeCell ref="A656:A657"/>
    <mergeCell ref="A662:A663"/>
    <mergeCell ref="B662:B663"/>
    <mergeCell ref="C662:C663"/>
    <mergeCell ref="D662:D663"/>
    <mergeCell ref="E662:E663"/>
    <mergeCell ref="F662:F663"/>
    <mergeCell ref="T660:T661"/>
    <mergeCell ref="U660:U661"/>
    <mergeCell ref="W660:W661"/>
    <mergeCell ref="X660:X661"/>
    <mergeCell ref="Y660:Y661"/>
    <mergeCell ref="H661:H662"/>
    <mergeCell ref="M661:M662"/>
    <mergeCell ref="V661:V662"/>
    <mergeCell ref="Q662:Q663"/>
    <mergeCell ref="R662:R663"/>
    <mergeCell ref="G660:G661"/>
    <mergeCell ref="K660:K661"/>
    <mergeCell ref="L660:L661"/>
    <mergeCell ref="N660:N661"/>
    <mergeCell ref="O660:O661"/>
    <mergeCell ref="P660:P661"/>
    <mergeCell ref="A660:A661"/>
    <mergeCell ref="B660:B661"/>
    <mergeCell ref="C660:C661"/>
    <mergeCell ref="D660:D661"/>
    <mergeCell ref="E660:E661"/>
    <mergeCell ref="F660:F661"/>
    <mergeCell ref="S662:S663"/>
    <mergeCell ref="T662:T663"/>
    <mergeCell ref="U662:U663"/>
    <mergeCell ref="W662:W663"/>
    <mergeCell ref="X662:X663"/>
    <mergeCell ref="Y662:Y663"/>
    <mergeCell ref="V663:V664"/>
    <mergeCell ref="S664:S665"/>
    <mergeCell ref="T664:T665"/>
    <mergeCell ref="U664:U665"/>
    <mergeCell ref="G662:G663"/>
    <mergeCell ref="K662:K663"/>
    <mergeCell ref="L662:L663"/>
    <mergeCell ref="N662:N663"/>
    <mergeCell ref="O662:O663"/>
    <mergeCell ref="P662:P663"/>
    <mergeCell ref="H663:H664"/>
    <mergeCell ref="M663:M664"/>
    <mergeCell ref="G664:G665"/>
    <mergeCell ref="K664:K665"/>
    <mergeCell ref="W664:W665"/>
    <mergeCell ref="X664:X665"/>
    <mergeCell ref="Y664:Y665"/>
    <mergeCell ref="H665:H666"/>
    <mergeCell ref="M665:M666"/>
    <mergeCell ref="V665:V666"/>
    <mergeCell ref="Q666:Q667"/>
    <mergeCell ref="R666:R667"/>
    <mergeCell ref="S666:S667"/>
    <mergeCell ref="T666:T667"/>
    <mergeCell ref="L664:L665"/>
    <mergeCell ref="N664:N665"/>
    <mergeCell ref="O664:O665"/>
    <mergeCell ref="P664:P665"/>
    <mergeCell ref="Q664:Q665"/>
    <mergeCell ref="R664:R665"/>
    <mergeCell ref="A664:A665"/>
    <mergeCell ref="B664:B665"/>
    <mergeCell ref="C664:C665"/>
    <mergeCell ref="D664:D665"/>
    <mergeCell ref="E664:E665"/>
    <mergeCell ref="F664:F665"/>
    <mergeCell ref="U666:U667"/>
    <mergeCell ref="W666:W667"/>
    <mergeCell ref="X666:X667"/>
    <mergeCell ref="Y666:Y667"/>
    <mergeCell ref="H667:H668"/>
    <mergeCell ref="M667:M668"/>
    <mergeCell ref="V667:V668"/>
    <mergeCell ref="Q668:Q669"/>
    <mergeCell ref="R668:R669"/>
    <mergeCell ref="S668:S669"/>
    <mergeCell ref="G666:G667"/>
    <mergeCell ref="K666:K667"/>
    <mergeCell ref="L666:L667"/>
    <mergeCell ref="N666:N667"/>
    <mergeCell ref="O666:O667"/>
    <mergeCell ref="P666:P667"/>
    <mergeCell ref="A666:A667"/>
    <mergeCell ref="B666:B667"/>
    <mergeCell ref="C666:C667"/>
    <mergeCell ref="D666:D667"/>
    <mergeCell ref="E666:E667"/>
    <mergeCell ref="F666:F667"/>
    <mergeCell ref="A670:A671"/>
    <mergeCell ref="B670:B671"/>
    <mergeCell ref="C670:C671"/>
    <mergeCell ref="D670:D671"/>
    <mergeCell ref="E670:E671"/>
    <mergeCell ref="F670:F671"/>
    <mergeCell ref="T668:T669"/>
    <mergeCell ref="U668:U669"/>
    <mergeCell ref="W668:W669"/>
    <mergeCell ref="X668:X669"/>
    <mergeCell ref="Y668:Y669"/>
    <mergeCell ref="H669:H670"/>
    <mergeCell ref="M669:M670"/>
    <mergeCell ref="V669:V670"/>
    <mergeCell ref="Q670:Q671"/>
    <mergeCell ref="R670:R671"/>
    <mergeCell ref="G668:G669"/>
    <mergeCell ref="K668:K669"/>
    <mergeCell ref="L668:L669"/>
    <mergeCell ref="N668:N669"/>
    <mergeCell ref="O668:O669"/>
    <mergeCell ref="P668:P669"/>
    <mergeCell ref="A668:A669"/>
    <mergeCell ref="B668:B669"/>
    <mergeCell ref="C668:C669"/>
    <mergeCell ref="D668:D669"/>
    <mergeCell ref="E668:E669"/>
    <mergeCell ref="F668:F669"/>
    <mergeCell ref="S670:S671"/>
    <mergeCell ref="T670:T671"/>
    <mergeCell ref="U670:U671"/>
    <mergeCell ref="W670:W671"/>
    <mergeCell ref="X670:X671"/>
    <mergeCell ref="Y670:Y671"/>
    <mergeCell ref="V671:V672"/>
    <mergeCell ref="S672:S673"/>
    <mergeCell ref="T672:T673"/>
    <mergeCell ref="U672:U673"/>
    <mergeCell ref="G670:G671"/>
    <mergeCell ref="K670:K671"/>
    <mergeCell ref="L670:L671"/>
    <mergeCell ref="N670:N671"/>
    <mergeCell ref="O670:O671"/>
    <mergeCell ref="P670:P671"/>
    <mergeCell ref="H671:H672"/>
    <mergeCell ref="M671:M672"/>
    <mergeCell ref="G672:G673"/>
    <mergeCell ref="K672:K673"/>
    <mergeCell ref="W672:W673"/>
    <mergeCell ref="X672:X673"/>
    <mergeCell ref="Y672:Y673"/>
    <mergeCell ref="H673:H674"/>
    <mergeCell ref="M673:M674"/>
    <mergeCell ref="V673:V674"/>
    <mergeCell ref="Q674:Q675"/>
    <mergeCell ref="R674:R675"/>
    <mergeCell ref="S674:S675"/>
    <mergeCell ref="T674:T675"/>
    <mergeCell ref="L672:L673"/>
    <mergeCell ref="N672:N673"/>
    <mergeCell ref="O672:O673"/>
    <mergeCell ref="P672:P673"/>
    <mergeCell ref="Q672:Q673"/>
    <mergeCell ref="R672:R673"/>
    <mergeCell ref="A672:A673"/>
    <mergeCell ref="B672:B673"/>
    <mergeCell ref="C672:C673"/>
    <mergeCell ref="D672:D673"/>
    <mergeCell ref="E672:E673"/>
    <mergeCell ref="F672:F673"/>
    <mergeCell ref="U674:U675"/>
    <mergeCell ref="W674:W675"/>
    <mergeCell ref="X674:X675"/>
    <mergeCell ref="Y674:Y675"/>
    <mergeCell ref="H675:H676"/>
    <mergeCell ref="M675:M676"/>
    <mergeCell ref="V675:V676"/>
    <mergeCell ref="Q676:Q677"/>
    <mergeCell ref="R676:R677"/>
    <mergeCell ref="S676:S677"/>
    <mergeCell ref="G674:G675"/>
    <mergeCell ref="K674:K675"/>
    <mergeCell ref="L674:L675"/>
    <mergeCell ref="N674:N675"/>
    <mergeCell ref="O674:O675"/>
    <mergeCell ref="P674:P675"/>
    <mergeCell ref="A674:A675"/>
    <mergeCell ref="B674:B675"/>
    <mergeCell ref="C674:C675"/>
    <mergeCell ref="D674:D675"/>
    <mergeCell ref="E674:E675"/>
    <mergeCell ref="F674:F675"/>
    <mergeCell ref="A678:A679"/>
    <mergeCell ref="B678:B679"/>
    <mergeCell ref="C678:C679"/>
    <mergeCell ref="D678:D679"/>
    <mergeCell ref="E678:E679"/>
    <mergeCell ref="F678:F679"/>
    <mergeCell ref="T676:T677"/>
    <mergeCell ref="U676:U677"/>
    <mergeCell ref="W676:W677"/>
    <mergeCell ref="X676:X677"/>
    <mergeCell ref="Y676:Y677"/>
    <mergeCell ref="H677:H678"/>
    <mergeCell ref="M677:M678"/>
    <mergeCell ref="V677:V678"/>
    <mergeCell ref="Q678:Q679"/>
    <mergeCell ref="R678:R679"/>
    <mergeCell ref="G676:G677"/>
    <mergeCell ref="K676:K677"/>
    <mergeCell ref="L676:L677"/>
    <mergeCell ref="N676:N677"/>
    <mergeCell ref="O676:O677"/>
    <mergeCell ref="P676:P677"/>
    <mergeCell ref="A676:A677"/>
    <mergeCell ref="B676:B677"/>
    <mergeCell ref="C676:C677"/>
    <mergeCell ref="D676:D677"/>
    <mergeCell ref="E676:E677"/>
    <mergeCell ref="F676:F677"/>
    <mergeCell ref="S678:S679"/>
    <mergeCell ref="T678:T679"/>
    <mergeCell ref="U678:U679"/>
    <mergeCell ref="W678:W679"/>
    <mergeCell ref="X678:X679"/>
    <mergeCell ref="Y678:Y679"/>
    <mergeCell ref="V679:V680"/>
    <mergeCell ref="S680:S681"/>
    <mergeCell ref="T680:T681"/>
    <mergeCell ref="U680:U681"/>
    <mergeCell ref="G678:G679"/>
    <mergeCell ref="K678:K679"/>
    <mergeCell ref="L678:L679"/>
    <mergeCell ref="N678:N679"/>
    <mergeCell ref="O678:O679"/>
    <mergeCell ref="P678:P679"/>
    <mergeCell ref="H679:H680"/>
    <mergeCell ref="M679:M680"/>
    <mergeCell ref="G680:G681"/>
    <mergeCell ref="K680:K681"/>
    <mergeCell ref="W680:W681"/>
    <mergeCell ref="X680:X681"/>
    <mergeCell ref="Y680:Y681"/>
    <mergeCell ref="H681:H682"/>
    <mergeCell ref="M681:M682"/>
    <mergeCell ref="V681:V682"/>
    <mergeCell ref="Q682:Q683"/>
    <mergeCell ref="R682:R683"/>
    <mergeCell ref="S682:S683"/>
    <mergeCell ref="T682:T683"/>
    <mergeCell ref="L680:L681"/>
    <mergeCell ref="N680:N681"/>
    <mergeCell ref="O680:O681"/>
    <mergeCell ref="P680:P681"/>
    <mergeCell ref="Q680:Q681"/>
    <mergeCell ref="R680:R681"/>
    <mergeCell ref="A680:A681"/>
    <mergeCell ref="B680:B681"/>
    <mergeCell ref="C680:C681"/>
    <mergeCell ref="D680:D681"/>
    <mergeCell ref="E680:E681"/>
    <mergeCell ref="F680:F681"/>
    <mergeCell ref="U682:U683"/>
    <mergeCell ref="W682:W683"/>
    <mergeCell ref="X682:X683"/>
    <mergeCell ref="Y682:Y683"/>
    <mergeCell ref="H683:H684"/>
    <mergeCell ref="M683:M684"/>
    <mergeCell ref="V683:V684"/>
    <mergeCell ref="Q684:Q685"/>
    <mergeCell ref="R684:R685"/>
    <mergeCell ref="S684:S685"/>
    <mergeCell ref="G682:G683"/>
    <mergeCell ref="K682:K683"/>
    <mergeCell ref="L682:L683"/>
    <mergeCell ref="N682:N683"/>
    <mergeCell ref="O682:O683"/>
    <mergeCell ref="P682:P683"/>
    <mergeCell ref="A682:A683"/>
    <mergeCell ref="B682:B683"/>
    <mergeCell ref="C682:C683"/>
    <mergeCell ref="D682:D683"/>
    <mergeCell ref="E682:E683"/>
    <mergeCell ref="F682:F683"/>
    <mergeCell ref="A686:A687"/>
    <mergeCell ref="B686:B687"/>
    <mergeCell ref="C686:C687"/>
    <mergeCell ref="D686:D687"/>
    <mergeCell ref="E686:E687"/>
    <mergeCell ref="F686:F687"/>
    <mergeCell ref="T684:T685"/>
    <mergeCell ref="U684:U685"/>
    <mergeCell ref="W684:W685"/>
    <mergeCell ref="X684:X685"/>
    <mergeCell ref="Y684:Y685"/>
    <mergeCell ref="H685:H686"/>
    <mergeCell ref="M685:M686"/>
    <mergeCell ref="V685:V686"/>
    <mergeCell ref="Q686:Q687"/>
    <mergeCell ref="R686:R687"/>
    <mergeCell ref="G684:G685"/>
    <mergeCell ref="K684:K685"/>
    <mergeCell ref="L684:L685"/>
    <mergeCell ref="N684:N685"/>
    <mergeCell ref="O684:O685"/>
    <mergeCell ref="P684:P685"/>
    <mergeCell ref="A684:A685"/>
    <mergeCell ref="B684:B685"/>
    <mergeCell ref="C684:C685"/>
    <mergeCell ref="D684:D685"/>
    <mergeCell ref="E684:E685"/>
    <mergeCell ref="F684:F685"/>
    <mergeCell ref="S686:S687"/>
    <mergeCell ref="T686:T687"/>
    <mergeCell ref="U686:U687"/>
    <mergeCell ref="W686:W687"/>
    <mergeCell ref="X686:X687"/>
    <mergeCell ref="Y686:Y687"/>
    <mergeCell ref="V687:V688"/>
    <mergeCell ref="S688:S689"/>
    <mergeCell ref="T688:T689"/>
    <mergeCell ref="U688:U689"/>
    <mergeCell ref="G686:G687"/>
    <mergeCell ref="K686:K687"/>
    <mergeCell ref="L686:L687"/>
    <mergeCell ref="N686:N687"/>
    <mergeCell ref="O686:O687"/>
    <mergeCell ref="P686:P687"/>
    <mergeCell ref="H687:H688"/>
    <mergeCell ref="M687:M688"/>
    <mergeCell ref="G688:G689"/>
    <mergeCell ref="K688:K689"/>
    <mergeCell ref="W688:W689"/>
    <mergeCell ref="X688:X689"/>
    <mergeCell ref="Y688:Y689"/>
    <mergeCell ref="H689:H690"/>
    <mergeCell ref="M689:M690"/>
    <mergeCell ref="V689:V690"/>
    <mergeCell ref="Q690:Q691"/>
    <mergeCell ref="R690:R691"/>
    <mergeCell ref="S690:S691"/>
    <mergeCell ref="T690:T691"/>
    <mergeCell ref="L688:L689"/>
    <mergeCell ref="N688:N689"/>
    <mergeCell ref="O688:O689"/>
    <mergeCell ref="P688:P689"/>
    <mergeCell ref="Q688:Q689"/>
    <mergeCell ref="R688:R689"/>
    <mergeCell ref="Y690:Y691"/>
    <mergeCell ref="A694:A696"/>
    <mergeCell ref="B694:B696"/>
    <mergeCell ref="C694:C696"/>
    <mergeCell ref="D694:D696"/>
    <mergeCell ref="E694:E696"/>
    <mergeCell ref="F694:F696"/>
    <mergeCell ref="G690:G691"/>
    <mergeCell ref="K690:K691"/>
    <mergeCell ref="L690:L691"/>
    <mergeCell ref="N690:N691"/>
    <mergeCell ref="O690:O691"/>
    <mergeCell ref="P690:P691"/>
    <mergeCell ref="A690:A691"/>
    <mergeCell ref="B690:B691"/>
    <mergeCell ref="C690:C691"/>
    <mergeCell ref="D690:D691"/>
    <mergeCell ref="E690:E691"/>
    <mergeCell ref="F690:F691"/>
    <mergeCell ref="W694:W696"/>
    <mergeCell ref="X694:Y695"/>
    <mergeCell ref="O695:O696"/>
    <mergeCell ref="P695:P696"/>
    <mergeCell ref="U694:U696"/>
    <mergeCell ref="V694:V696"/>
    <mergeCell ref="G694:G696"/>
    <mergeCell ref="H694:H696"/>
    <mergeCell ref="I694:I696"/>
    <mergeCell ref="J694:J696"/>
    <mergeCell ref="K694:K696"/>
    <mergeCell ref="L694:L696"/>
    <mergeCell ref="X697:X698"/>
    <mergeCell ref="A688:A689"/>
    <mergeCell ref="B688:B689"/>
    <mergeCell ref="C688:C689"/>
    <mergeCell ref="D688:D689"/>
    <mergeCell ref="E688:E689"/>
    <mergeCell ref="F688:F689"/>
    <mergeCell ref="U690:U691"/>
    <mergeCell ref="W690:W691"/>
    <mergeCell ref="X690:X691"/>
    <mergeCell ref="Y697:Y698"/>
    <mergeCell ref="H698:H699"/>
    <mergeCell ref="M698:M699"/>
    <mergeCell ref="V698:V699"/>
    <mergeCell ref="A699:A700"/>
    <mergeCell ref="B699:B700"/>
    <mergeCell ref="C699:C700"/>
    <mergeCell ref="D699:D700"/>
    <mergeCell ref="E699:E700"/>
    <mergeCell ref="Q697:Q698"/>
    <mergeCell ref="R697:R698"/>
    <mergeCell ref="S697:S698"/>
    <mergeCell ref="T697:T698"/>
    <mergeCell ref="U697:U698"/>
    <mergeCell ref="W697:W698"/>
    <mergeCell ref="G697:G698"/>
    <mergeCell ref="K697:K698"/>
    <mergeCell ref="L697:L698"/>
    <mergeCell ref="N697:N698"/>
    <mergeCell ref="O697:O698"/>
    <mergeCell ref="P697:P698"/>
    <mergeCell ref="A697:A698"/>
    <mergeCell ref="B697:B698"/>
    <mergeCell ref="C697:C698"/>
    <mergeCell ref="D697:D698"/>
    <mergeCell ref="E697:E698"/>
    <mergeCell ref="F697:F698"/>
    <mergeCell ref="W699:W700"/>
    <mergeCell ref="X699:X700"/>
    <mergeCell ref="Y699:Y700"/>
    <mergeCell ref="H700:H701"/>
    <mergeCell ref="M700:M701"/>
    <mergeCell ref="Y703:Y704"/>
    <mergeCell ref="H704:H705"/>
    <mergeCell ref="M704:M705"/>
    <mergeCell ref="V704:V705"/>
    <mergeCell ref="Q705:Q706"/>
    <mergeCell ref="R705:R706"/>
    <mergeCell ref="G703:G704"/>
    <mergeCell ref="V700:V701"/>
    <mergeCell ref="Q701:Q702"/>
    <mergeCell ref="R701:R702"/>
    <mergeCell ref="S701:S702"/>
    <mergeCell ref="T701:T702"/>
    <mergeCell ref="P699:P700"/>
    <mergeCell ref="Q699:Q700"/>
    <mergeCell ref="R699:R700"/>
    <mergeCell ref="S699:S700"/>
    <mergeCell ref="T699:T700"/>
    <mergeCell ref="U699:U700"/>
    <mergeCell ref="G699:G700"/>
    <mergeCell ref="K699:K700"/>
    <mergeCell ref="L699:L700"/>
    <mergeCell ref="N699:N700"/>
    <mergeCell ref="O699:O700"/>
    <mergeCell ref="U701:U702"/>
    <mergeCell ref="Y705:Y706"/>
    <mergeCell ref="G705:G706"/>
    <mergeCell ref="K705:K706"/>
    <mergeCell ref="L705:L706"/>
    <mergeCell ref="N705:N706"/>
    <mergeCell ref="O705:O706"/>
    <mergeCell ref="P705:P706"/>
    <mergeCell ref="A705:A706"/>
    <mergeCell ref="B705:B706"/>
    <mergeCell ref="C705:C706"/>
    <mergeCell ref="D705:D706"/>
    <mergeCell ref="E705:E706"/>
    <mergeCell ref="F705:F706"/>
    <mergeCell ref="W701:W702"/>
    <mergeCell ref="X701:X702"/>
    <mergeCell ref="Y701:Y702"/>
    <mergeCell ref="H702:H703"/>
    <mergeCell ref="M702:M703"/>
    <mergeCell ref="V702:V703"/>
    <mergeCell ref="Q703:Q704"/>
    <mergeCell ref="R703:R704"/>
    <mergeCell ref="S703:S704"/>
    <mergeCell ref="G701:G702"/>
    <mergeCell ref="K701:K702"/>
    <mergeCell ref="L701:L702"/>
    <mergeCell ref="N701:N702"/>
    <mergeCell ref="O701:O702"/>
    <mergeCell ref="P701:P702"/>
    <mergeCell ref="A701:A702"/>
    <mergeCell ref="B701:B702"/>
    <mergeCell ref="C701:C702"/>
    <mergeCell ref="D701:D702"/>
    <mergeCell ref="B2:O2"/>
    <mergeCell ref="K703:K704"/>
    <mergeCell ref="L703:L704"/>
    <mergeCell ref="N703:N704"/>
    <mergeCell ref="O703:O704"/>
    <mergeCell ref="P703:P704"/>
    <mergeCell ref="A703:A704"/>
    <mergeCell ref="B703:B704"/>
    <mergeCell ref="C703:C704"/>
    <mergeCell ref="D703:D704"/>
    <mergeCell ref="E703:E704"/>
    <mergeCell ref="F703:F704"/>
    <mergeCell ref="S705:S706"/>
    <mergeCell ref="T705:T706"/>
    <mergeCell ref="U705:U706"/>
    <mergeCell ref="W705:W706"/>
    <mergeCell ref="X705:X706"/>
    <mergeCell ref="E701:E702"/>
    <mergeCell ref="F701:F702"/>
    <mergeCell ref="T703:T704"/>
    <mergeCell ref="U703:U704"/>
    <mergeCell ref="W703:W704"/>
    <mergeCell ref="X703:X704"/>
    <mergeCell ref="F699:F700"/>
    <mergeCell ref="Q695:Q696"/>
    <mergeCell ref="R695:R696"/>
    <mergeCell ref="S695:S696"/>
    <mergeCell ref="T695:T696"/>
    <mergeCell ref="M694:M696"/>
    <mergeCell ref="N694:N696"/>
    <mergeCell ref="O694:Q694"/>
    <mergeCell ref="R694:T694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X_BHP_TS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bedan</dc:creator>
  <cp:lastModifiedBy>asus</cp:lastModifiedBy>
  <dcterms:created xsi:type="dcterms:W3CDTF">2020-02-15T09:27:19Z</dcterms:created>
  <dcterms:modified xsi:type="dcterms:W3CDTF">2020-03-12T10:37:08Z</dcterms:modified>
</cp:coreProperties>
</file>